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DFEEA19-7FDC-4F17-89D3-9B1F1EBB63CE}"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 r="M666" i="10" l="1"/>
  <c r="I666" i="10"/>
  <c r="J666" i="10"/>
  <c r="K666" i="10"/>
  <c r="H666" i="10"/>
  <c r="L66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<sst xmlns="http://schemas.openxmlformats.org/spreadsheetml/2006/main" count="525" uniqueCount="220">
  <si>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</si>
  <si>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</si>
  <si>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</si>
  <si>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</si>
  <si>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</si>
  <si>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</si>
  <si>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</si>
  <si>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</si>
  <si>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</si>
  <si>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</si>
  <si>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</si>
  <si>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</si>
  <si>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</si>
  <si>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</si>
  <si>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</si>
  <si>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</si>
  <si>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</si>
  <si>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</si>
  <si>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</si>
  <si>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</si>
  <si>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</si>
  <si>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</si>
  <si>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</si>
  <si>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</si>
  <si>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</si>
  <si>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</si>
  <si>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</si>
  <si>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</si>
  <si>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</si>
  <si>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</si>
  <si>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</si>
  <si>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</si>
  <si>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</si>
  <si>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</si>
  <si>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</si>
  <si>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</si>
  <si>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</si>
  <si>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</si>
  <si>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</si>
  <si>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</si>
  <si>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</si>
  <si>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</si>
  <si>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</si>
  <si>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</si>
  <si>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</si>
  <si>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</si>
  <si>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</si>
  <si>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</si>
  <si>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</si>
  <si>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</si>
  <si>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</si>
  <si>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</si>
  <si>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</si>
  <si>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</si>
  <si>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</si>
  <si>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</si>
  <si>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</si>
  <si>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</si>
  <si>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</si>
  <si>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</si>
  <si>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</si>
  <si>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</si>
  <si>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</si>
  <si>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</si>
  <si>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</si>
  <si>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</si>
  <si>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</si>
  <si>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</si>
  <si>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</si>
  <si>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</si>
  <si>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</si>
  <si>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</si>
  <si>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</si>
  <si>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</si>
  <si>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</si>
  <si>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</si>
  <si>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</si>
  <si>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</si>
  <si>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</si>
  <si>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</si>
  <si>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</si>
  <si>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</si>
  <si>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</si>
  <si>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</si>
  <si>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</si>
  <si>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</si>
  <si>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</si>
  <si>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</si>
  <si>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</si>
  <si>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</si>
  <si>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</si>
  <si>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</si>
  <si>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</si>
  <si>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</si>
  <si>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</si>
  <si>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</si>
  <si>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</si>
  <si>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</si>
  <si>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</si>
  <si>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</si>
  <si>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</si>
  <si>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</si>
  <si>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</si>
  <si>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</si>
  <si>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</si>
  <si>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</si>
  <si>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</si>
  <si>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</si>
  <si>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</si>
  <si>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</si>
  <si>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</si>
  <si>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</si>
  <si>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</si>
  <si>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</si>
  <si>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</si>
  <si>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</si>
  <si>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</si>
  <si>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</si>
  <si>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</si>
  <si>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</si>
  <si>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</si>
  <si>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</si>
  <si>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</si>
  <si>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</si>
  <si>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</si>
  <si>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</si>
  <si>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</si>
  <si>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</si>
  <si>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</si>
  <si>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</si>
  <si>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</si>
  <si>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</si>
  <si>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</si>
  <si>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</si>
  <si>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</si>
  <si>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</si>
  <si>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</si>
  <si>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</si>
  <si>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</si>
  <si>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</si>
  <si>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</si>
  <si>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</si>
  <si>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</si>
  <si>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</si>
  <si>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</si>
  <si>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</si>
  <si>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</si>
  <si>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</si>
  <si>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</si>
  <si>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</si>
  <si>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</si>
  <si>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</si>
  <si>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</si>
  <si>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</si>
  <si>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</si>
  <si>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</si>
  <si>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</si>
  <si>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</si>
  <si>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</si>
  <si>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</si>
  <si>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</si>
  <si>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</si>
  <si>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</si>
  <si>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</si>
  <si>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</si>
  <si>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</si>
  <si>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</si>
  <si>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</si>
  <si>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</si>
  <si>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</si>
  <si>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</si>
  <si>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</si>
  <si>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</si>
  <si>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</si>
  <si>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</si>
  <si>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</si>
  <si>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</si>
  <si>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</si>
  <si>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</si>
  <si>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</si>
  <si>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</si>
  <si>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</si>
  <si>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</si>
  <si>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</si>
  <si>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</si>
  <si>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</si>
  <si>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</si>
  <si>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</si>
  <si>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</si>
  <si>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</si>
  <si>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</si>
  <si>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</si>
  <si>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</si>
  <si>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</si>
  <si>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</si>
  <si>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</si>
  <si>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</si>
  <si>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</si>
  <si>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</si>
  <si>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</si>
  <si>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</si>
  <si>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</si>
  <si>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</si>
  <si>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</si>
  <si>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</si>
  <si>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</si>
  <si>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</si>
  <si>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</si>
  <si>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</si>
  <si>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</si>
  <si>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</si>
  <si>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</si>
  <si>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</si>
  <si>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</si>
  <si>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</si>
  <si>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</si>
  <si>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</si>
  <si>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</si>
  <si>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</si>
  <si>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Pleinfeld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</si>
</sst>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10001127</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S12" sqref="S12"/>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6440</v>
      </c>
      <c r="D3" s="26">
        <v>6440</v>
      </c>
      <c r="E3" s="26">
        <v>6440</v>
      </c>
      <c r="F3" s="26">
        <v>6440</v>
      </c>
      <c r="G3" s="26">
        <v>6440</v>
      </c>
      <c r="H3" s="26">
        <v>6440</v>
      </c>
      <c r="I3" s="26">
        <v>6440</v>
      </c>
      <c r="J3" s="26">
        <v>6440</v>
      </c>
      <c r="K3" s="26">
        <v>6440</v>
      </c>
      <c r="L3" s="26">
        <v>6440</v>
      </c>
      <c r="M3" s="26">
        <v>7245</v>
      </c>
      <c r="N3" s="26">
        <v>8050</v>
      </c>
      <c r="O3" s="26">
        <v>8210</v>
      </c>
      <c r="P3" s="26">
        <v>6552</v>
      </c>
      <c r="Q3" s="26">
        <v>6312</v>
      </c>
      <c r="R3" s="26">
        <v>6412</v>
      </c>
      <c r="S3" s="26">
        <v>6352</v>
      </c>
    </row>
    <row r="4" spans="1:19" ht="18.75" customHeight="1">
      <c r="A4" s="92">
        <v>2</v>
      </c>
      <c r="B4" s="96" t="s">
        <v>31</v>
      </c>
      <c r="C4" s="26">
        <v>4</v>
      </c>
      <c r="D4" s="26">
        <v>4</v>
      </c>
      <c r="E4" s="26">
        <v>4</v>
      </c>
      <c r="F4" s="26">
        <v>4</v>
      </c>
      <c r="G4" s="26">
        <v>4</v>
      </c>
      <c r="H4" s="26">
        <v>4</v>
      </c>
      <c r="I4" s="26">
        <v>4</v>
      </c>
      <c r="J4" s="26">
        <v>4</v>
      </c>
      <c r="K4" s="26">
        <v>4</v>
      </c>
      <c r="L4" s="26">
        <v>4</v>
      </c>
      <c r="M4" s="26">
        <v>5</v>
      </c>
      <c r="N4" s="26">
        <v>5</v>
      </c>
      <c r="O4" s="26">
        <v>5</v>
      </c>
      <c r="P4" s="26">
        <v>4</v>
      </c>
      <c r="Q4" s="26">
        <v>4</v>
      </c>
      <c r="R4" s="26">
        <v>4</v>
      </c>
      <c r="S4" s="26">
        <v>4</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1008323.1100000001</v>
      </c>
      <c r="D6" s="27">
        <v>838219.95</v>
      </c>
      <c r="E6" s="27">
        <v>814039.35</v>
      </c>
      <c r="F6" s="27">
        <v>799821</v>
      </c>
      <c r="G6" s="27">
        <v>1320481.8199999998</v>
      </c>
      <c r="H6" s="27">
        <v>1539475.68</v>
      </c>
      <c r="I6" s="27">
        <v>1751606.13</v>
      </c>
      <c r="J6" s="27">
        <v>1764883.85</v>
      </c>
      <c r="K6" s="27">
        <v>1986975.45</v>
      </c>
      <c r="L6" s="27">
        <v>1949038.14</v>
      </c>
      <c r="M6" s="27">
        <v>1993532.34</v>
      </c>
      <c r="N6" s="27">
        <v>2084693.41</v>
      </c>
      <c r="O6" s="27">
        <v>2305537.9700000002</v>
      </c>
      <c r="P6" s="27">
        <v>2254422.75</v>
      </c>
      <c r="Q6" s="27">
        <v>2281704.48</v>
      </c>
      <c r="R6" s="27">
        <v>2174374.9699999997</v>
      </c>
      <c r="S6" s="27">
        <v>2155482.4646747839</v>
      </c>
    </row>
    <row r="7" spans="1:19" ht="18.75" customHeight="1">
      <c r="A7" s="95" t="s">
        <v>75</v>
      </c>
      <c r="B7" s="102" t="s">
        <v>159</v>
      </c>
      <c r="C7" s="27">
        <v>35413.14026672094</v>
      </c>
      <c r="D7" s="27">
        <v>30758.320295735175</v>
      </c>
      <c r="E7" s="27">
        <v>21930.429999999993</v>
      </c>
      <c r="F7" s="27">
        <v>25171.090000000026</v>
      </c>
      <c r="G7" s="27">
        <v>465951.57</v>
      </c>
      <c r="H7" s="27">
        <v>705893.65</v>
      </c>
      <c r="I7" s="27">
        <v>852269.86999999988</v>
      </c>
      <c r="J7" s="27">
        <v>875477.95000000007</v>
      </c>
      <c r="K7" s="27">
        <v>973199.93</v>
      </c>
      <c r="L7" s="27">
        <v>985308.34</v>
      </c>
      <c r="M7" s="27">
        <v>1008965.99</v>
      </c>
      <c r="N7" s="27">
        <v>1013294.7</v>
      </c>
      <c r="O7" s="27">
        <v>1094954.77</v>
      </c>
      <c r="P7" s="27">
        <v>1151612.01</v>
      </c>
      <c r="Q7" s="27">
        <v>1160683.9299999997</v>
      </c>
      <c r="R7" s="27">
        <v>1089945.32</v>
      </c>
      <c r="S7" s="27">
        <v>1066973.9338024971</v>
      </c>
    </row>
    <row r="8" spans="1:19" ht="18.75" customHeight="1">
      <c r="A8" s="95" t="s">
        <v>89</v>
      </c>
      <c r="B8" s="102" t="s">
        <v>160</v>
      </c>
      <c r="C8" s="27">
        <v>115700</v>
      </c>
      <c r="D8" s="27">
        <v>112262</v>
      </c>
      <c r="E8" s="27">
        <v>115102.77999999998</v>
      </c>
      <c r="F8" s="27">
        <v>114064</v>
      </c>
      <c r="G8" s="27">
        <v>113101.28</v>
      </c>
      <c r="H8" s="27">
        <v>114667.98</v>
      </c>
      <c r="I8" s="27">
        <v>112815.53</v>
      </c>
      <c r="J8" s="27">
        <v>112805.98999999999</v>
      </c>
      <c r="K8" s="27">
        <v>108320.74</v>
      </c>
      <c r="L8" s="27">
        <v>109793.95</v>
      </c>
      <c r="M8" s="27">
        <v>109596.4</v>
      </c>
      <c r="N8" s="27">
        <v>112162.19</v>
      </c>
      <c r="O8" s="27">
        <v>111571.73000000001</v>
      </c>
      <c r="P8" s="27">
        <v>107848.01000000001</v>
      </c>
      <c r="Q8" s="27">
        <v>112947.6</v>
      </c>
      <c r="R8" s="27">
        <v>113225.3</v>
      </c>
      <c r="S8" s="27">
        <v>109158.5</v>
      </c>
    </row>
    <row r="9" spans="1:19" ht="31.5" customHeight="1">
      <c r="A9" s="95" t="s">
        <v>100</v>
      </c>
      <c r="B9" s="102" t="s">
        <v>87</v>
      </c>
      <c r="C9" s="27">
        <v>972909.9697332792</v>
      </c>
      <c r="D9" s="27">
        <v>807461.62970426481</v>
      </c>
      <c r="E9" s="27">
        <v>792108.91999999993</v>
      </c>
      <c r="F9" s="27">
        <v>774649.90999999992</v>
      </c>
      <c r="G9" s="27">
        <v>854530.24999999977</v>
      </c>
      <c r="H9" s="27">
        <v>833582.02999999991</v>
      </c>
      <c r="I9" s="27">
        <v>899336.26</v>
      </c>
      <c r="J9" s="27">
        <v>889405.9</v>
      </c>
      <c r="K9" s="27">
        <v>1013775.5199999999</v>
      </c>
      <c r="L9" s="27">
        <v>963729.79999999993</v>
      </c>
      <c r="M9" s="27">
        <v>984566.35000000009</v>
      </c>
      <c r="N9" s="27">
        <v>1071398.71</v>
      </c>
      <c r="O9" s="27">
        <v>1210583.2000000002</v>
      </c>
      <c r="P9" s="27">
        <v>1102810.74</v>
      </c>
      <c r="Q9" s="27">
        <v>1121020.5500000003</v>
      </c>
      <c r="R9" s="27">
        <v>1018420.5064860091</v>
      </c>
      <c r="S9" s="27">
        <v>1088508.5308722868</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10056</v>
      </c>
      <c r="D11" s="27">
        <v>10755.11</v>
      </c>
      <c r="E11" s="27">
        <v>32319.61</v>
      </c>
      <c r="F11" s="27">
        <v>23198.28</v>
      </c>
      <c r="G11" s="27">
        <v>7837</v>
      </c>
      <c r="H11" s="27">
        <v>8245.6299999999992</v>
      </c>
      <c r="I11" s="27">
        <v>250.8</v>
      </c>
      <c r="J11" s="27">
        <v>5949.96</v>
      </c>
      <c r="K11" s="27">
        <v>13916.53</v>
      </c>
      <c r="L11" s="27">
        <v>10051.81</v>
      </c>
      <c r="M11" s="27">
        <v>15366.4</v>
      </c>
      <c r="N11" s="27">
        <v>26048</v>
      </c>
      <c r="O11" s="27">
        <v>23580.799999999999</v>
      </c>
      <c r="P11" s="27">
        <v>28119.919999999998</v>
      </c>
      <c r="Q11" s="27">
        <v>7700.5</v>
      </c>
      <c r="R11" s="27">
        <v>7404.54</v>
      </c>
      <c r="S11" s="27">
        <v>14408.32</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682.39</v>
      </c>
      <c r="D13" s="27">
        <v>208385.28</v>
      </c>
      <c r="E13" s="27">
        <v>168873.53</v>
      </c>
      <c r="F13" s="27">
        <v>182685.56999999998</v>
      </c>
      <c r="G13" s="27">
        <v>211863.57</v>
      </c>
      <c r="H13" s="27">
        <v>224461.62999999995</v>
      </c>
      <c r="I13" s="27">
        <v>285966.28999999992</v>
      </c>
      <c r="J13" s="27">
        <v>268746.97999999992</v>
      </c>
      <c r="K13" s="27">
        <v>273586.2</v>
      </c>
      <c r="L13" s="27">
        <v>370030.67999999993</v>
      </c>
      <c r="M13" s="27">
        <v>359966.54</v>
      </c>
      <c r="N13" s="27">
        <v>456161.7699999999</v>
      </c>
      <c r="O13" s="27">
        <v>467296.17792980094</v>
      </c>
      <c r="P13" s="27">
        <v>441904.47720136773</v>
      </c>
      <c r="Q13" s="27">
        <v>439152.60095667874</v>
      </c>
      <c r="R13" s="27">
        <v>379303.62888888881</v>
      </c>
      <c r="S13" s="27">
        <v>407396.4477138634</v>
      </c>
    </row>
    <row r="14" spans="1:19" ht="30">
      <c r="A14" s="95" t="s">
        <v>75</v>
      </c>
      <c r="B14" s="96" t="s">
        <v>80</v>
      </c>
      <c r="C14" s="27">
        <v>0</v>
      </c>
      <c r="D14" s="27">
        <v>207338.46</v>
      </c>
      <c r="E14" s="27">
        <v>167481.71</v>
      </c>
      <c r="F14" s="27">
        <v>180310.96</v>
      </c>
      <c r="G14" s="27">
        <v>177858.21</v>
      </c>
      <c r="H14" s="27">
        <v>167065.49</v>
      </c>
      <c r="I14" s="27">
        <v>235365.2</v>
      </c>
      <c r="J14" s="27">
        <v>239228.04</v>
      </c>
      <c r="K14" s="27">
        <v>280490.62</v>
      </c>
      <c r="L14" s="27">
        <v>292272.23</v>
      </c>
      <c r="M14" s="27">
        <v>300054.92</v>
      </c>
      <c r="N14" s="27">
        <v>433496.98</v>
      </c>
      <c r="O14" s="27">
        <v>397738.55</v>
      </c>
      <c r="P14" s="27">
        <v>385553.06</v>
      </c>
      <c r="Q14" s="27">
        <v>389413.38</v>
      </c>
      <c r="R14" s="27">
        <v>324388.55</v>
      </c>
      <c r="S14" s="27">
        <v>351804.73030000005</v>
      </c>
    </row>
    <row r="15" spans="1:19" ht="18.75" customHeight="1">
      <c r="A15" s="95" t="s">
        <v>89</v>
      </c>
      <c r="B15" s="96" t="s">
        <v>90</v>
      </c>
      <c r="C15" s="27">
        <v>682.39</v>
      </c>
      <c r="D15" s="27">
        <v>1046.82</v>
      </c>
      <c r="E15" s="27">
        <v>1391.82</v>
      </c>
      <c r="F15" s="27">
        <v>2374.61</v>
      </c>
      <c r="G15" s="27">
        <v>2101.1999999999998</v>
      </c>
      <c r="H15" s="27">
        <v>3995.43</v>
      </c>
      <c r="I15" s="27">
        <v>4645.37</v>
      </c>
      <c r="J15" s="27">
        <v>5784.43</v>
      </c>
      <c r="K15" s="27">
        <v>6504.16</v>
      </c>
      <c r="L15" s="27">
        <v>10048.61</v>
      </c>
      <c r="M15" s="27">
        <v>8157.81</v>
      </c>
      <c r="N15" s="27">
        <v>15432.53</v>
      </c>
      <c r="O15" s="27">
        <v>12101.427929800946</v>
      </c>
      <c r="P15" s="27">
        <v>10032.777201367988</v>
      </c>
      <c r="Q15" s="27">
        <v>7529.9809566788863</v>
      </c>
      <c r="R15" s="27">
        <v>8928.41</v>
      </c>
      <c r="S15" s="27">
        <v>7305.7150805299689</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129939.14</v>
      </c>
      <c r="D17" s="27">
        <v>126180.81999999999</v>
      </c>
      <c r="E17" s="27">
        <v>157865.75</v>
      </c>
      <c r="F17" s="27">
        <v>171629.66</v>
      </c>
      <c r="G17" s="27">
        <v>195675.6</v>
      </c>
      <c r="H17" s="27">
        <v>210510.14</v>
      </c>
      <c r="I17" s="27">
        <v>220666.1</v>
      </c>
      <c r="J17" s="27">
        <v>200941.05</v>
      </c>
      <c r="K17" s="27">
        <v>225941.26</v>
      </c>
      <c r="L17" s="27">
        <v>198612.3</v>
      </c>
      <c r="M17" s="27">
        <v>239641.25</v>
      </c>
      <c r="N17" s="27">
        <v>269466.69</v>
      </c>
      <c r="O17" s="27">
        <v>292816.3</v>
      </c>
      <c r="P17" s="27">
        <v>288087.83</v>
      </c>
      <c r="Q17" s="27">
        <v>307159.89</v>
      </c>
      <c r="R17" s="27">
        <v>302289.00000000006</v>
      </c>
      <c r="S17" s="27">
        <v>297418.1100000001</v>
      </c>
    </row>
    <row r="18" spans="1:19" ht="18.75" customHeight="1">
      <c r="A18" s="97">
        <v>2</v>
      </c>
      <c r="B18" s="96" t="s">
        <v>38</v>
      </c>
      <c r="C18" s="27">
        <v>258886.55</v>
      </c>
      <c r="D18" s="27">
        <v>21872.099999999977</v>
      </c>
      <c r="E18" s="27">
        <v>20969.679999999993</v>
      </c>
      <c r="F18" s="27">
        <v>24323.240000000049</v>
      </c>
      <c r="G18" s="27">
        <v>52013.31</v>
      </c>
      <c r="H18" s="27">
        <v>56012.13</v>
      </c>
      <c r="I18" s="27">
        <v>39505.699999999997</v>
      </c>
      <c r="J18" s="27">
        <v>35819.31</v>
      </c>
      <c r="K18" s="27">
        <v>42846.2</v>
      </c>
      <c r="L18" s="27">
        <v>38279.379999999997</v>
      </c>
      <c r="M18" s="27">
        <v>53382.66</v>
      </c>
      <c r="N18" s="27">
        <v>16806.349999999999</v>
      </c>
      <c r="O18" s="27">
        <v>75365.759999999995</v>
      </c>
      <c r="P18" s="27">
        <v>72589.36</v>
      </c>
      <c r="Q18" s="27">
        <v>40059.339999999997</v>
      </c>
      <c r="R18" s="27">
        <v>83751.34</v>
      </c>
      <c r="S18" s="27">
        <v>88776.420400000003</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235182.22</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166939.66</v>
      </c>
      <c r="D21" s="27">
        <v>172653.37</v>
      </c>
      <c r="E21" s="27">
        <v>163245.57</v>
      </c>
      <c r="F21" s="27">
        <v>179835.56</v>
      </c>
      <c r="G21" s="27">
        <v>188694.67</v>
      </c>
      <c r="H21" s="27">
        <v>183943.02</v>
      </c>
      <c r="I21" s="27">
        <v>223152.88</v>
      </c>
      <c r="J21" s="27">
        <v>238909.14</v>
      </c>
      <c r="K21" s="27">
        <v>207506.75</v>
      </c>
      <c r="L21" s="27">
        <v>198749.46</v>
      </c>
      <c r="M21" s="27">
        <v>209144.09</v>
      </c>
      <c r="N21" s="27">
        <v>219924.26</v>
      </c>
      <c r="O21" s="27">
        <v>207909.39</v>
      </c>
      <c r="P21" s="27">
        <v>218490.82</v>
      </c>
      <c r="Q21" s="27">
        <v>254346.25999999998</v>
      </c>
      <c r="R21" s="27">
        <v>251888.14999999994</v>
      </c>
      <c r="S21" s="27">
        <v>256722.17599999995</v>
      </c>
    </row>
    <row r="22" spans="1:19" ht="18.75" customHeight="1">
      <c r="A22" s="95" t="s">
        <v>99</v>
      </c>
      <c r="B22" s="96" t="s">
        <v>57</v>
      </c>
      <c r="C22" s="27">
        <v>115700</v>
      </c>
      <c r="D22" s="27">
        <v>112262</v>
      </c>
      <c r="E22" s="27">
        <v>113501</v>
      </c>
      <c r="F22" s="27">
        <v>114064</v>
      </c>
      <c r="G22" s="27">
        <v>118203</v>
      </c>
      <c r="H22" s="27">
        <v>112715.09</v>
      </c>
      <c r="I22" s="27">
        <v>113778.76</v>
      </c>
      <c r="J22" s="27">
        <v>112864</v>
      </c>
      <c r="K22" s="27">
        <v>108321</v>
      </c>
      <c r="L22" s="27">
        <v>109805</v>
      </c>
      <c r="M22" s="27">
        <v>109596</v>
      </c>
      <c r="N22" s="27">
        <v>112162</v>
      </c>
      <c r="O22" s="27">
        <v>111571</v>
      </c>
      <c r="P22" s="27">
        <v>107702</v>
      </c>
      <c r="Q22" s="27">
        <v>109773.5</v>
      </c>
      <c r="R22" s="27">
        <v>110000</v>
      </c>
      <c r="S22" s="27">
        <v>109158.5</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139731.78</v>
      </c>
      <c r="D24" s="27">
        <v>122582.91</v>
      </c>
      <c r="E24" s="27">
        <v>122081.51</v>
      </c>
      <c r="F24" s="27">
        <v>110578.51</v>
      </c>
      <c r="G24" s="27">
        <v>108751.85</v>
      </c>
      <c r="H24" s="27">
        <v>125193.03</v>
      </c>
      <c r="I24" s="27">
        <v>113986.77</v>
      </c>
      <c r="J24" s="27">
        <v>109326.71</v>
      </c>
      <c r="K24" s="27">
        <v>97588.7</v>
      </c>
      <c r="L24" s="27">
        <v>89268.65</v>
      </c>
      <c r="M24" s="27">
        <v>87853.65</v>
      </c>
      <c r="N24" s="27">
        <v>97695.07</v>
      </c>
      <c r="O24" s="27">
        <v>106043.27</v>
      </c>
      <c r="P24" s="27">
        <v>113203.8</v>
      </c>
      <c r="Q24" s="27">
        <v>110047.89</v>
      </c>
      <c r="R24" s="27">
        <v>95506.92</v>
      </c>
      <c r="S24" s="27">
        <v>106252.87</v>
      </c>
    </row>
    <row r="25" spans="1:19" ht="18.75" customHeight="1">
      <c r="A25" s="92">
        <v>5</v>
      </c>
      <c r="B25" s="96" t="s">
        <v>42</v>
      </c>
      <c r="C25" s="27">
        <v>10032</v>
      </c>
      <c r="D25" s="27">
        <v>7875</v>
      </c>
      <c r="E25" s="27">
        <v>6637.5</v>
      </c>
      <c r="F25" s="27">
        <v>2400</v>
      </c>
      <c r="G25" s="27">
        <v>0</v>
      </c>
      <c r="H25" s="27">
        <v>0</v>
      </c>
      <c r="I25" s="27">
        <v>0</v>
      </c>
      <c r="J25" s="27">
        <v>90.48</v>
      </c>
      <c r="K25" s="27">
        <v>218.73</v>
      </c>
      <c r="L25" s="27">
        <v>59.67</v>
      </c>
      <c r="M25" s="27">
        <v>57</v>
      </c>
      <c r="N25" s="27">
        <v>0</v>
      </c>
      <c r="O25" s="27">
        <v>0</v>
      </c>
      <c r="P25" s="27">
        <v>0</v>
      </c>
      <c r="Q25" s="27">
        <v>0</v>
      </c>
      <c r="R25" s="27">
        <v>0</v>
      </c>
      <c r="S25" s="27">
        <v>0</v>
      </c>
    </row>
    <row r="26" spans="1:19" ht="18.75" customHeight="1">
      <c r="A26" s="92">
        <v>6</v>
      </c>
      <c r="B26" s="96" t="s">
        <v>43</v>
      </c>
      <c r="C26" s="27">
        <v>632.46</v>
      </c>
      <c r="D26" s="27">
        <v>0</v>
      </c>
      <c r="E26" s="27">
        <v>0</v>
      </c>
      <c r="F26" s="27">
        <v>0</v>
      </c>
      <c r="G26" s="27">
        <v>29.69</v>
      </c>
      <c r="H26" s="27">
        <v>1718.48</v>
      </c>
      <c r="I26" s="27">
        <v>0</v>
      </c>
      <c r="J26" s="27">
        <v>100.21</v>
      </c>
      <c r="K26" s="27">
        <v>158.88</v>
      </c>
      <c r="L26" s="27">
        <v>1.96</v>
      </c>
      <c r="M26" s="27">
        <v>0</v>
      </c>
      <c r="N26" s="27">
        <v>74.89</v>
      </c>
      <c r="O26" s="27">
        <v>14.13</v>
      </c>
      <c r="P26" s="27">
        <v>0</v>
      </c>
      <c r="Q26" s="27">
        <v>619.21</v>
      </c>
      <c r="R26" s="27">
        <v>0</v>
      </c>
      <c r="S26" s="27">
        <v>0</v>
      </c>
    </row>
    <row r="27" spans="1:19" ht="18.75" customHeight="1">
      <c r="A27" s="92">
        <v>7</v>
      </c>
      <c r="B27" s="96" t="s">
        <v>60</v>
      </c>
      <c r="C27" s="27">
        <v>1299.4800000000032</v>
      </c>
      <c r="D27" s="27">
        <v>2044.2799999999988</v>
      </c>
      <c r="E27" s="27">
        <v>4652.640000000014</v>
      </c>
      <c r="F27" s="27">
        <v>1538.5900000000256</v>
      </c>
      <c r="G27" s="27">
        <v>30477.33</v>
      </c>
      <c r="H27" s="27">
        <v>25192.23</v>
      </c>
      <c r="I27" s="27">
        <v>23203.82</v>
      </c>
      <c r="J27" s="27">
        <v>29673.07</v>
      </c>
      <c r="K27" s="27">
        <v>5333.27</v>
      </c>
      <c r="L27" s="27">
        <v>43781.17</v>
      </c>
      <c r="M27" s="27">
        <v>885.83</v>
      </c>
      <c r="N27" s="27">
        <v>264.85000000000002</v>
      </c>
      <c r="O27" s="27">
        <v>1426.19</v>
      </c>
      <c r="P27" s="27">
        <v>1096.8</v>
      </c>
      <c r="Q27" s="27">
        <v>292.63</v>
      </c>
      <c r="R27" s="27">
        <v>5588.8</v>
      </c>
      <c r="S27" s="27">
        <v>2326.0766666666664</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1091285.95</v>
      </c>
      <c r="D31" s="27">
        <v>1053325.6499999999</v>
      </c>
      <c r="E31" s="27">
        <v>1074247.78</v>
      </c>
      <c r="F31" s="27">
        <v>1023028.15</v>
      </c>
      <c r="G31" s="27">
        <v>1009983</v>
      </c>
      <c r="H31" s="27">
        <v>1289385.53</v>
      </c>
      <c r="I31" s="27">
        <v>1313778.6100000001</v>
      </c>
      <c r="J31" s="27">
        <v>1383374.7899999998</v>
      </c>
      <c r="K31" s="27">
        <v>1565687.17</v>
      </c>
      <c r="L31" s="27">
        <v>1679084.19</v>
      </c>
      <c r="M31" s="27">
        <v>1756476.3699999999</v>
      </c>
      <c r="N31" s="27">
        <v>1792688.0599999998</v>
      </c>
      <c r="O31" s="27">
        <v>1858765.1099999999</v>
      </c>
      <c r="P31" s="27">
        <v>1846075.8099999996</v>
      </c>
      <c r="Q31" s="27">
        <v>1826823.73</v>
      </c>
      <c r="R31" s="27">
        <v>1787623.6699999997</v>
      </c>
      <c r="S31" s="27">
        <v>1729685.7015509936</v>
      </c>
    </row>
    <row r="32" spans="1:19" s="50" customFormat="1" ht="18.75" customHeight="1">
      <c r="A32" s="65" t="s">
        <v>75</v>
      </c>
      <c r="B32" s="105" t="s">
        <v>168</v>
      </c>
      <c r="C32" s="27">
        <v>308178.88</v>
      </c>
      <c r="D32" s="27">
        <v>308178.88</v>
      </c>
      <c r="E32" s="27">
        <v>308178.88</v>
      </c>
      <c r="F32" s="27">
        <v>308178.88</v>
      </c>
      <c r="G32" s="27">
        <v>308178.88</v>
      </c>
      <c r="H32" s="27">
        <v>308178.88</v>
      </c>
      <c r="I32" s="27">
        <v>308178.88</v>
      </c>
      <c r="J32" s="27">
        <v>308178.88</v>
      </c>
      <c r="K32" s="27">
        <v>308178.88</v>
      </c>
      <c r="L32" s="27">
        <v>308178.88</v>
      </c>
      <c r="M32" s="27">
        <v>308178.88</v>
      </c>
      <c r="N32" s="27">
        <v>308178.88</v>
      </c>
      <c r="O32" s="27">
        <v>308178.88</v>
      </c>
      <c r="P32" s="27">
        <v>308178.88</v>
      </c>
      <c r="Q32" s="27">
        <v>308178.88</v>
      </c>
      <c r="R32" s="27">
        <v>308178.88</v>
      </c>
      <c r="S32" s="27">
        <v>308178.88</v>
      </c>
    </row>
    <row r="33" spans="1:19" s="50" customFormat="1" ht="18.75" customHeight="1">
      <c r="A33" s="65" t="s">
        <v>89</v>
      </c>
      <c r="B33" s="105" t="s">
        <v>169</v>
      </c>
      <c r="C33" s="27">
        <v>624080.35</v>
      </c>
      <c r="D33" s="27">
        <v>624080.35</v>
      </c>
      <c r="E33" s="27">
        <v>624080.35</v>
      </c>
      <c r="F33" s="27">
        <v>624080.35</v>
      </c>
      <c r="G33" s="27">
        <v>624080.35</v>
      </c>
      <c r="H33" s="27">
        <v>923264.06</v>
      </c>
      <c r="I33" s="27">
        <v>981206.65</v>
      </c>
      <c r="J33" s="27">
        <v>1005599.73</v>
      </c>
      <c r="K33" s="27">
        <v>1005599.73</v>
      </c>
      <c r="L33" s="27">
        <v>1005599.73</v>
      </c>
      <c r="M33" s="27">
        <v>1005599.73</v>
      </c>
      <c r="N33" s="27">
        <v>1005599.73</v>
      </c>
      <c r="O33" s="27">
        <v>1005599.73</v>
      </c>
      <c r="P33" s="27">
        <v>1005599.73</v>
      </c>
      <c r="Q33" s="27">
        <v>1005599.73</v>
      </c>
      <c r="R33" s="27">
        <v>1005599.73</v>
      </c>
      <c r="S33" s="27">
        <v>1005599.73</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0</v>
      </c>
      <c r="J35" s="27">
        <v>0</v>
      </c>
      <c r="K35" s="27">
        <v>69596.179999999993</v>
      </c>
      <c r="L35" s="27">
        <v>251908.56</v>
      </c>
      <c r="M35" s="27">
        <v>390108.66</v>
      </c>
      <c r="N35" s="27">
        <v>442697.75999999995</v>
      </c>
      <c r="O35" s="27">
        <v>478909.44999999995</v>
      </c>
      <c r="P35" s="27">
        <v>568017.79999999993</v>
      </c>
      <c r="Q35" s="27">
        <v>539439.99</v>
      </c>
      <c r="R35" s="27">
        <v>513045.12000000011</v>
      </c>
      <c r="S35" s="27">
        <v>473845.05999999988</v>
      </c>
    </row>
    <row r="36" spans="1:19" s="50" customFormat="1" ht="18.75" customHeight="1">
      <c r="A36" s="65" t="s">
        <v>102</v>
      </c>
      <c r="B36" s="105" t="s">
        <v>172</v>
      </c>
      <c r="C36" s="27">
        <v>159026.72</v>
      </c>
      <c r="D36" s="27">
        <v>121066.42</v>
      </c>
      <c r="E36" s="27">
        <v>141988.54999999999</v>
      </c>
      <c r="F36" s="27">
        <v>90768.92</v>
      </c>
      <c r="G36" s="27">
        <v>77723.77</v>
      </c>
      <c r="H36" s="27">
        <v>57942.59</v>
      </c>
      <c r="I36" s="27">
        <v>24393.08</v>
      </c>
      <c r="J36" s="27">
        <v>69596.179999999993</v>
      </c>
      <c r="K36" s="27">
        <v>182312.38</v>
      </c>
      <c r="L36" s="27">
        <v>113397.02</v>
      </c>
      <c r="M36" s="27">
        <v>52589.1</v>
      </c>
      <c r="N36" s="27">
        <v>36211.69</v>
      </c>
      <c r="O36" s="27">
        <v>66077.05</v>
      </c>
      <c r="P36" s="27">
        <v>-35720.6</v>
      </c>
      <c r="Q36" s="27">
        <v>-26394.869999999853</v>
      </c>
      <c r="R36" s="27">
        <v>-39200.060000000238</v>
      </c>
      <c r="S36" s="27">
        <v>-57937.968449006068</v>
      </c>
    </row>
    <row r="37" spans="1:19" s="50" customFormat="1" ht="18.75" customHeight="1">
      <c r="A37" s="49">
        <v>2</v>
      </c>
      <c r="B37" s="105" t="s">
        <v>173</v>
      </c>
      <c r="C37" s="27">
        <v>28372</v>
      </c>
      <c r="D37" s="27">
        <v>13000</v>
      </c>
      <c r="E37" s="27">
        <v>11600</v>
      </c>
      <c r="F37" s="27">
        <v>12500</v>
      </c>
      <c r="G37" s="27">
        <v>13500</v>
      </c>
      <c r="H37" s="27">
        <v>30000</v>
      </c>
      <c r="I37" s="27">
        <v>17400</v>
      </c>
      <c r="J37" s="27">
        <v>81000</v>
      </c>
      <c r="K37" s="27">
        <v>54300</v>
      </c>
      <c r="L37" s="27">
        <v>57784.24</v>
      </c>
      <c r="M37" s="27">
        <v>126784.24</v>
      </c>
      <c r="N37" s="27">
        <v>230600</v>
      </c>
      <c r="O37" s="27">
        <v>199590.79</v>
      </c>
      <c r="P37" s="27">
        <v>160154</v>
      </c>
      <c r="Q37" s="27">
        <v>143482.38796953202</v>
      </c>
      <c r="R37" s="27">
        <v>95427.88</v>
      </c>
      <c r="S37" s="27">
        <v>133021.42265651069</v>
      </c>
    </row>
    <row r="38" spans="1:19" s="50" customFormat="1" ht="18.75" customHeight="1">
      <c r="A38" s="49">
        <v>3</v>
      </c>
      <c r="B38" s="105" t="s">
        <v>174</v>
      </c>
      <c r="C38" s="27">
        <v>66908.83</v>
      </c>
      <c r="D38" s="27">
        <v>73648.66</v>
      </c>
      <c r="E38" s="27">
        <v>93221.06</v>
      </c>
      <c r="F38" s="27">
        <v>79465.83</v>
      </c>
      <c r="G38" s="27">
        <v>-22710.700000000037</v>
      </c>
      <c r="H38" s="27">
        <v>-110686.19999999998</v>
      </c>
      <c r="I38" s="27">
        <v>-301068.69</v>
      </c>
      <c r="J38" s="27">
        <v>268178.98</v>
      </c>
      <c r="K38" s="27">
        <v>225074.72999999998</v>
      </c>
      <c r="L38" s="27">
        <v>224710.03</v>
      </c>
      <c r="M38" s="27">
        <v>57894.720000000008</v>
      </c>
      <c r="N38" s="27">
        <v>123639.83000000002</v>
      </c>
      <c r="O38" s="27">
        <v>182953.02000000002</v>
      </c>
      <c r="P38" s="27">
        <v>185508.42</v>
      </c>
      <c r="Q38" s="27">
        <v>186041.38</v>
      </c>
      <c r="R38" s="27">
        <v>134854.29</v>
      </c>
      <c r="S38" s="27">
        <v>168801.36333333337</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140000</v>
      </c>
      <c r="H42" s="27">
        <v>46086.76</v>
      </c>
      <c r="I42" s="27">
        <v>0</v>
      </c>
      <c r="J42" s="27">
        <v>0</v>
      </c>
      <c r="K42" s="27">
        <v>0</v>
      </c>
      <c r="L42" s="27">
        <v>0</v>
      </c>
      <c r="M42" s="27">
        <v>0</v>
      </c>
      <c r="N42" s="27">
        <v>0</v>
      </c>
      <c r="O42" s="27">
        <v>0</v>
      </c>
      <c r="P42" s="27">
        <v>0</v>
      </c>
      <c r="Q42" s="27">
        <v>0</v>
      </c>
      <c r="R42" s="27">
        <v>0</v>
      </c>
      <c r="S42" s="27">
        <v>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109644.97</v>
      </c>
      <c r="D45" s="27">
        <v>199165.45</v>
      </c>
      <c r="E45" s="27">
        <v>249039.13</v>
      </c>
      <c r="F45" s="27">
        <v>318239.05</v>
      </c>
      <c r="G45" s="27">
        <v>457793.85</v>
      </c>
      <c r="H45" s="27">
        <v>701589.9</v>
      </c>
      <c r="I45" s="27">
        <v>844483.6</v>
      </c>
      <c r="J45" s="27">
        <v>808030.55</v>
      </c>
      <c r="K45" s="27">
        <v>913701.53</v>
      </c>
      <c r="L45" s="27">
        <v>935551.03</v>
      </c>
      <c r="M45" s="27">
        <v>915830.92</v>
      </c>
      <c r="N45" s="27">
        <v>933385.93</v>
      </c>
      <c r="O45" s="27">
        <v>1013191.1900000001</v>
      </c>
      <c r="P45" s="27">
        <v>1030088.68</v>
      </c>
      <c r="Q45" s="27">
        <v>1037746.11</v>
      </c>
      <c r="R45" s="27">
        <v>952248.84</v>
      </c>
      <c r="S45" s="27">
        <v>904636.39799999993</v>
      </c>
    </row>
    <row r="46" spans="1:19" ht="39.950000000000003" customHeight="1">
      <c r="A46" s="111" t="s">
        <v>89</v>
      </c>
      <c r="B46" s="110" t="s">
        <v>188</v>
      </c>
      <c r="C46" s="27">
        <v>64757.73</v>
      </c>
      <c r="D46" s="27">
        <v>231514.84</v>
      </c>
      <c r="E46" s="27">
        <v>272826.40999999997</v>
      </c>
      <c r="F46" s="27">
        <v>335930.79</v>
      </c>
      <c r="G46" s="27">
        <v>450737.21</v>
      </c>
      <c r="H46" s="27">
        <v>701606.56</v>
      </c>
      <c r="I46" s="27">
        <v>835202.83</v>
      </c>
      <c r="J46" s="27">
        <v>796747.4</v>
      </c>
      <c r="K46" s="27">
        <v>896496.4</v>
      </c>
      <c r="L46" s="27">
        <v>935209.46</v>
      </c>
      <c r="M46" s="27">
        <v>909280.16</v>
      </c>
      <c r="N46" s="27">
        <v>917051.76</v>
      </c>
      <c r="O46" s="27">
        <v>998653.90999999992</v>
      </c>
      <c r="P46" s="27">
        <v>1018837.33</v>
      </c>
      <c r="Q46" s="27">
        <v>1026934.5399999999</v>
      </c>
      <c r="R46" s="27">
        <v>937441.64</v>
      </c>
      <c r="S46" s="27">
        <v>890569.55799999996</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16792.2</v>
      </c>
      <c r="J50" s="27">
        <v>34197.279999999999</v>
      </c>
      <c r="K50" s="27">
        <v>18743.96</v>
      </c>
      <c r="L50" s="27">
        <v>28019.019999999997</v>
      </c>
      <c r="M50" s="27">
        <v>43505.11</v>
      </c>
      <c r="N50" s="27">
        <v>45553.979999999996</v>
      </c>
      <c r="O50" s="27">
        <v>44154.659999999996</v>
      </c>
      <c r="P50" s="27">
        <v>35412.71</v>
      </c>
      <c r="Q50" s="27">
        <v>41755.009999999995</v>
      </c>
      <c r="R50" s="27">
        <v>51307.22</v>
      </c>
      <c r="S50" s="27">
        <v>51901.053564814822</v>
      </c>
    </row>
    <row r="51" spans="1:19" ht="39.950000000000003" customHeight="1">
      <c r="A51" s="115" t="s">
        <v>98</v>
      </c>
      <c r="B51" s="114" t="s">
        <v>178</v>
      </c>
      <c r="C51" s="27">
        <v>0</v>
      </c>
      <c r="D51" s="27">
        <v>0</v>
      </c>
      <c r="E51" s="27">
        <v>0</v>
      </c>
      <c r="F51" s="27">
        <v>0</v>
      </c>
      <c r="G51" s="27">
        <v>0</v>
      </c>
      <c r="H51" s="27">
        <v>0</v>
      </c>
      <c r="I51" s="27">
        <v>15997.800000000001</v>
      </c>
      <c r="J51" s="27">
        <v>31456.590000000004</v>
      </c>
      <c r="K51" s="27">
        <v>21318</v>
      </c>
      <c r="L51" s="27">
        <v>29777.66</v>
      </c>
      <c r="M51" s="27">
        <v>43698.509999999995</v>
      </c>
      <c r="N51" s="27">
        <v>45310.65</v>
      </c>
      <c r="O51" s="27">
        <v>43611.61</v>
      </c>
      <c r="P51" s="27">
        <v>36375</v>
      </c>
      <c r="Q51" s="27">
        <v>42162</v>
      </c>
      <c r="R51" s="27">
        <v>51807.316287075497</v>
      </c>
      <c r="S51" s="27">
        <v>52406.938003361101</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44364.05</v>
      </c>
      <c r="K53" s="27">
        <v>40042.080000000002</v>
      </c>
      <c r="L53" s="27">
        <v>32008.28</v>
      </c>
      <c r="M53" s="27">
        <v>30035.87</v>
      </c>
      <c r="N53" s="27">
        <v>49779.25</v>
      </c>
      <c r="O53" s="27">
        <v>34908.36</v>
      </c>
      <c r="P53" s="27">
        <v>46752.7</v>
      </c>
      <c r="Q53" s="27">
        <v>0</v>
      </c>
      <c r="R53" s="27">
        <v>0</v>
      </c>
      <c r="S53" s="27">
        <v>0</v>
      </c>
    </row>
    <row r="54" spans="1:19" ht="39.950000000000003" customHeight="1">
      <c r="A54" s="113" t="s">
        <v>99</v>
      </c>
      <c r="B54" s="112" t="s">
        <v>191</v>
      </c>
      <c r="C54" s="27">
        <v>34036.980000000003</v>
      </c>
      <c r="D54" s="27">
        <v>32001.920000000002</v>
      </c>
      <c r="E54" s="27">
        <v>21078.21</v>
      </c>
      <c r="F54" s="27">
        <v>20478.11</v>
      </c>
      <c r="G54" s="27">
        <v>13681.88</v>
      </c>
      <c r="H54" s="27">
        <v>-1391.8900000000003</v>
      </c>
      <c r="I54" s="27">
        <v>10147.9</v>
      </c>
      <c r="J54" s="27">
        <v>13173.929999999998</v>
      </c>
      <c r="K54" s="27">
        <v>18209.16</v>
      </c>
      <c r="L54" s="27">
        <v>27943.31</v>
      </c>
      <c r="M54" s="27">
        <v>49939.15</v>
      </c>
      <c r="N54" s="27">
        <v>51448.99</v>
      </c>
      <c r="O54" s="27">
        <v>39873.93</v>
      </c>
      <c r="P54" s="27">
        <v>39480</v>
      </c>
      <c r="Q54" s="27">
        <v>31866</v>
      </c>
      <c r="R54" s="27">
        <v>42155.493245591111</v>
      </c>
      <c r="S54" s="27">
        <v>62735.340341863935</v>
      </c>
    </row>
    <row r="55" spans="1:19" ht="39.950000000000003" customHeight="1">
      <c r="A55" s="113" t="s">
        <v>103</v>
      </c>
      <c r="B55" s="112" t="s">
        <v>192</v>
      </c>
      <c r="C55" s="27">
        <v>35413.140266720948</v>
      </c>
      <c r="D55" s="27">
        <v>30758.320295735197</v>
      </c>
      <c r="E55" s="27">
        <v>21930.43</v>
      </c>
      <c r="F55" s="27">
        <v>25171.09</v>
      </c>
      <c r="G55" s="27">
        <v>15214.36</v>
      </c>
      <c r="H55" s="27">
        <v>4287.09</v>
      </c>
      <c r="I55" s="27">
        <v>274.83999999999997</v>
      </c>
      <c r="J55" s="27">
        <v>14697.75</v>
      </c>
      <c r="K55" s="27">
        <v>18885.11</v>
      </c>
      <c r="L55" s="27">
        <v>26105.07</v>
      </c>
      <c r="M55" s="27">
        <v>50809.61</v>
      </c>
      <c r="N55" s="27">
        <v>52042.59</v>
      </c>
      <c r="O55" s="27">
        <v>44859.369999999995</v>
      </c>
      <c r="P55" s="27">
        <v>38283.71</v>
      </c>
      <c r="Q55" s="27">
        <v>32030.19</v>
      </c>
      <c r="R55" s="27">
        <v>42372.7</v>
      </c>
      <c r="S55" s="27">
        <v>63058.585039370075</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29826.14</v>
      </c>
      <c r="K60" s="27">
        <v>27964.32</v>
      </c>
      <c r="L60" s="27">
        <v>-3796.53</v>
      </c>
      <c r="M60" s="27">
        <v>5280.44</v>
      </c>
      <c r="N60" s="27">
        <v>-2412.2799999999997</v>
      </c>
      <c r="O60" s="27">
        <v>5548.4000000000005</v>
      </c>
      <c r="P60" s="27">
        <v>58656</v>
      </c>
      <c r="Q60" s="27">
        <v>58656</v>
      </c>
      <c r="R60" s="27">
        <v>57205.800115276048</v>
      </c>
      <c r="S60" s="27">
        <v>60681.59556531813</v>
      </c>
    </row>
    <row r="61" spans="1:19" ht="39.950000000000003" customHeight="1">
      <c r="A61" s="116" t="s">
        <v>152</v>
      </c>
      <c r="B61" s="117" t="s">
        <v>185</v>
      </c>
      <c r="C61" s="27">
        <v>0</v>
      </c>
      <c r="D61" s="27">
        <v>0</v>
      </c>
      <c r="E61" s="27">
        <v>0</v>
      </c>
      <c r="F61" s="27">
        <v>0</v>
      </c>
      <c r="G61" s="27">
        <v>0</v>
      </c>
      <c r="H61" s="27">
        <v>0</v>
      </c>
      <c r="I61" s="27">
        <v>0</v>
      </c>
      <c r="J61" s="27">
        <v>29835.519999999997</v>
      </c>
      <c r="K61" s="27">
        <v>37871.279999999999</v>
      </c>
      <c r="L61" s="27">
        <v>-4836.1099999999997</v>
      </c>
      <c r="M61" s="27">
        <v>5371.0300000000007</v>
      </c>
      <c r="N61" s="27">
        <v>-2195.29</v>
      </c>
      <c r="O61" s="27">
        <v>5684.83</v>
      </c>
      <c r="P61" s="27">
        <v>58439.92</v>
      </c>
      <c r="Q61" s="27">
        <v>58971.490000000005</v>
      </c>
      <c r="R61" s="27">
        <v>57513.490000000005</v>
      </c>
      <c r="S61" s="27">
        <v>61007.980531645568</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1235.76</v>
      </c>
      <c r="L64" s="27">
        <v>803.73000000000013</v>
      </c>
      <c r="M64" s="27">
        <v>-25.48</v>
      </c>
      <c r="N64" s="27">
        <v>841.62000000000012</v>
      </c>
      <c r="O64" s="27">
        <v>1531.3799999999999</v>
      </c>
      <c r="P64" s="27">
        <v>705</v>
      </c>
      <c r="Q64" s="27">
        <v>987</v>
      </c>
      <c r="R64" s="27">
        <v>1302.7465397401027</v>
      </c>
      <c r="S64" s="27">
        <v>434.2488465800343</v>
      </c>
    </row>
    <row r="65" spans="1:19" ht="39.950000000000003" customHeight="1">
      <c r="A65" s="118" t="s">
        <v>156</v>
      </c>
      <c r="B65" s="119" t="s">
        <v>184</v>
      </c>
      <c r="C65" s="27">
        <v>0</v>
      </c>
      <c r="D65" s="27">
        <v>0</v>
      </c>
      <c r="E65" s="27">
        <v>0</v>
      </c>
      <c r="F65" s="27">
        <v>0</v>
      </c>
      <c r="G65" s="27">
        <v>0</v>
      </c>
      <c r="H65" s="27">
        <v>0</v>
      </c>
      <c r="I65" s="27">
        <v>0</v>
      </c>
      <c r="J65" s="27">
        <v>0</v>
      </c>
      <c r="K65" s="27">
        <v>1203.18</v>
      </c>
      <c r="L65" s="27">
        <v>810.9</v>
      </c>
      <c r="M65" s="27">
        <v>0.08</v>
      </c>
      <c r="N65" s="27">
        <v>841.66000000000008</v>
      </c>
      <c r="O65" s="27">
        <v>1602</v>
      </c>
      <c r="P65" s="27">
        <v>638.34</v>
      </c>
      <c r="Q65" s="27">
        <v>992.7</v>
      </c>
      <c r="R65" s="27">
        <v>1310.27</v>
      </c>
      <c r="S65" s="27">
        <v>436.75666666666672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 activePane="bottomLeft" state="frozen"/>
      <selection activeCell="A3293" sqref="A3293"/>
      <selection pane="bottomLeft" activeCell="U713" sqref="U71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4039.46</v>
      </c>
      <c r="H110" s="37">
        <v>4039.46</v>
      </c>
      <c r="I110" s="37">
        <v>4039.46</v>
      </c>
      <c r="J110" s="37">
        <v>4039.46</v>
      </c>
      <c r="K110" s="37">
        <v>4039.46</v>
      </c>
      <c r="L110" s="37">
        <v>4039.46</v>
      </c>
      <c r="M110" s="37">
        <v>4039.46</v>
      </c>
      <c r="N110" s="37">
        <v>4039.46</v>
      </c>
      <c r="O110" s="37">
        <v>4039.46</v>
      </c>
      <c r="P110" s="37">
        <v>4039.46</v>
      </c>
      <c r="Q110" s="37">
        <v>4039.46</v>
      </c>
      <c r="R110" s="37">
        <v>4039.46</v>
      </c>
      <c r="S110" s="37">
        <v>4039.46</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4039.46</v>
      </c>
      <c r="H191" s="8">
        <f>SUM(H104:H190)</f>
        <v>4039.46</v>
      </c>
      <c r="I191" s="8">
        <f>SUM(I104:I190)</f>
        <v>4039.46</v>
      </c>
      <c r="J191" s="8">
        <f t="shared" ref="J191:L191" si="1">SUM(J104:J190)</f>
        <v>4039.46</v>
      </c>
      <c r="K191" s="8">
        <f>SUM(K104:K190)</f>
        <v>4039.46</v>
      </c>
      <c r="L191" s="8">
        <f t="shared" si="1"/>
        <v>4039.46</v>
      </c>
      <c r="M191" s="8">
        <f>SUM(M104:M190)</f>
        <v>4039.46</v>
      </c>
      <c r="N191" s="11">
        <f>SUM(N99:N190)</f>
        <v>4039.46</v>
      </c>
      <c r="O191" s="11">
        <f>SUM(O99:O190)</f>
        <v>4039.46</v>
      </c>
      <c r="P191" s="11">
        <f>SUM(P99:P190)</f>
        <v>4039.46</v>
      </c>
      <c r="Q191" s="11">
        <f>SUM(Q99:Q190)</f>
        <v>4039.46</v>
      </c>
      <c r="R191" s="11">
        <f>SUM(R98:R190)</f>
        <v>4039.46</v>
      </c>
      <c r="S191" s="11">
        <f>SUM(S98:S190)</f>
        <v>4039.46</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725</v>
      </c>
      <c r="L201" s="37">
        <v>725</v>
      </c>
      <c r="M201" s="37">
        <v>725</v>
      </c>
      <c r="N201" s="37">
        <v>725</v>
      </c>
      <c r="O201" s="37">
        <v>725</v>
      </c>
      <c r="P201" s="37">
        <v>725</v>
      </c>
      <c r="Q201" s="37">
        <v>725</v>
      </c>
      <c r="R201" s="37">
        <v>725</v>
      </c>
      <c r="S201" s="37">
        <v>725</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600</v>
      </c>
      <c r="J203" s="37">
        <v>600</v>
      </c>
      <c r="K203" s="37">
        <v>600</v>
      </c>
      <c r="L203" s="37">
        <v>600</v>
      </c>
      <c r="M203" s="37">
        <v>600</v>
      </c>
      <c r="N203" s="37">
        <v>600</v>
      </c>
      <c r="O203" s="37">
        <v>600</v>
      </c>
      <c r="P203" s="37">
        <v>600</v>
      </c>
      <c r="Q203" s="37">
        <v>600</v>
      </c>
      <c r="R203" s="37">
        <v>600</v>
      </c>
      <c r="S203" s="37">
        <v>600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600</v>
      </c>
      <c r="J286" s="8">
        <f t="shared" ref="J286:L286" si="2">SUM(J199:J285)</f>
        <v>600</v>
      </c>
      <c r="K286" s="8">
        <f>SUM(K199:K285)</f>
        <v>1325</v>
      </c>
      <c r="L286" s="8">
        <f t="shared" si="2"/>
        <v>1325</v>
      </c>
      <c r="M286" s="8">
        <f>SUM(M199:M285)</f>
        <v>1325</v>
      </c>
      <c r="N286" s="11">
        <f>SUM(N194:N285)</f>
        <v>1325</v>
      </c>
      <c r="O286" s="11">
        <f>SUM(O194:O285)</f>
        <v>1325</v>
      </c>
      <c r="P286" s="11">
        <f>SUM(P194:P285)</f>
        <v>1325</v>
      </c>
      <c r="Q286" s="11">
        <f>SUM(Q194:Q285)</f>
        <v>1325</v>
      </c>
      <c r="R286" s="11">
        <f>SUM(R193:R285)</f>
        <v>1325</v>
      </c>
      <c r="S286" s="11">
        <f>SUM(S193:S285)</f>
        <v>1325</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387920.14</v>
      </c>
      <c r="H300" s="37">
        <v>387920.14</v>
      </c>
      <c r="I300" s="37">
        <v>387920.14</v>
      </c>
      <c r="J300" s="37">
        <v>387920.14</v>
      </c>
      <c r="K300" s="37">
        <v>387920.14</v>
      </c>
      <c r="L300" s="37">
        <v>387920.14</v>
      </c>
      <c r="M300" s="37">
        <v>387920.14</v>
      </c>
      <c r="N300" s="37">
        <v>193960.14</v>
      </c>
      <c r="O300" s="37">
        <v>193960.14</v>
      </c>
      <c r="P300" s="37">
        <v>193960.14</v>
      </c>
      <c r="Q300" s="37">
        <v>193960.14</v>
      </c>
      <c r="R300" s="37">
        <v>193960.14</v>
      </c>
      <c r="S300" s="37">
        <v>193960.14</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387920.14</v>
      </c>
      <c r="H381" s="8">
        <f>SUM(H294:H380)</f>
        <v>387920.14</v>
      </c>
      <c r="I381" s="8">
        <f>SUM(I294:I380)</f>
        <v>387920.14</v>
      </c>
      <c r="J381" s="8">
        <f t="shared" ref="J381" si="3">SUM(J294:J380)</f>
        <v>387920.14</v>
      </c>
      <c r="K381" s="8">
        <f>SUM(K294:K380)</f>
        <v>387920.14</v>
      </c>
      <c r="L381" s="8">
        <f t="shared" ref="L381" si="4">SUM(L294:L380)</f>
        <v>387920.14</v>
      </c>
      <c r="M381" s="8">
        <f>SUM(M294:M380)</f>
        <v>387920.14</v>
      </c>
      <c r="N381" s="11">
        <f>SUM(N289:N380)</f>
        <v>193960.14</v>
      </c>
      <c r="O381" s="11">
        <f>SUM(O289:O380)</f>
        <v>193960.14</v>
      </c>
      <c r="P381" s="11">
        <f>SUM(P289:P380)</f>
        <v>193960.14</v>
      </c>
      <c r="Q381" s="11">
        <f>SUM(Q289:Q380)</f>
        <v>193960.14</v>
      </c>
      <c r="R381" s="11">
        <f>SUM(R288:R380)</f>
        <v>193960.14</v>
      </c>
      <c r="S381" s="11">
        <f>SUM(S288:S380)</f>
        <v>193960.14</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1409.8600000000001</v>
      </c>
      <c r="R480" s="37">
        <v>1409.8600000000001</v>
      </c>
      <c r="S480" s="37">
        <v>1409.8600000000001</v>
      </c>
    </row>
    <row r="481" spans="1:19">
      <c r="A481" s="40"/>
      <c r="B481" s="6">
        <v>2019</v>
      </c>
      <c r="C481" s="36"/>
      <c r="D481" s="36"/>
      <c r="E481" s="36"/>
      <c r="F481" s="36"/>
      <c r="G481" s="36"/>
      <c r="H481" s="36"/>
      <c r="I481" s="36"/>
      <c r="J481" s="36"/>
      <c r="K481" s="36"/>
      <c r="L481" s="36"/>
      <c r="M481" s="36"/>
      <c r="N481" s="36"/>
      <c r="O481" s="36"/>
      <c r="P481" s="37">
        <v>755.46</v>
      </c>
      <c r="Q481" s="37">
        <v>755.46</v>
      </c>
      <c r="R481" s="37">
        <v>755.46</v>
      </c>
      <c r="S481" s="37">
        <v>755.46</v>
      </c>
    </row>
    <row r="482" spans="1:19">
      <c r="A482" s="40"/>
      <c r="B482" s="6">
        <v>2018</v>
      </c>
      <c r="C482" s="36"/>
      <c r="D482" s="36"/>
      <c r="E482" s="36"/>
      <c r="F482" s="36"/>
      <c r="G482" s="36"/>
      <c r="H482" s="36"/>
      <c r="I482" s="36"/>
      <c r="J482" s="36"/>
      <c r="K482" s="36"/>
      <c r="L482" s="36"/>
      <c r="M482" s="36"/>
      <c r="N482" s="36"/>
      <c r="O482" s="37">
        <v>2817</v>
      </c>
      <c r="P482" s="37">
        <v>2817</v>
      </c>
      <c r="Q482" s="37">
        <v>2817</v>
      </c>
      <c r="R482" s="37">
        <v>2817</v>
      </c>
      <c r="S482" s="37">
        <v>2817</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1063</v>
      </c>
      <c r="N484" s="37">
        <v>1063</v>
      </c>
      <c r="O484" s="37">
        <v>1063</v>
      </c>
      <c r="P484" s="37">
        <v>1063</v>
      </c>
      <c r="Q484" s="37">
        <v>1063</v>
      </c>
      <c r="R484" s="37">
        <v>1063</v>
      </c>
      <c r="S484" s="37">
        <v>1063</v>
      </c>
    </row>
    <row r="485" spans="1:19">
      <c r="B485" s="6">
        <v>2015</v>
      </c>
      <c r="C485" s="36"/>
      <c r="D485" s="36"/>
      <c r="E485" s="36"/>
      <c r="F485" s="36"/>
      <c r="G485" s="36"/>
      <c r="H485" s="36"/>
      <c r="I485" s="36"/>
      <c r="J485" s="36"/>
      <c r="K485" s="36"/>
      <c r="L485" s="37">
        <v>951</v>
      </c>
      <c r="M485" s="37">
        <v>951</v>
      </c>
      <c r="N485" s="37">
        <v>951</v>
      </c>
      <c r="O485" s="37">
        <v>951</v>
      </c>
      <c r="P485" s="37">
        <v>951</v>
      </c>
      <c r="Q485" s="37">
        <v>951</v>
      </c>
      <c r="R485" s="37">
        <v>951</v>
      </c>
      <c r="S485" s="37">
        <v>951</v>
      </c>
    </row>
    <row r="486" spans="1:19">
      <c r="B486" s="6">
        <v>2014</v>
      </c>
      <c r="C486" s="36"/>
      <c r="D486" s="36"/>
      <c r="E486" s="36"/>
      <c r="F486" s="36"/>
      <c r="G486" s="36"/>
      <c r="H486" s="36"/>
      <c r="I486" s="36"/>
      <c r="J486" s="36"/>
      <c r="K486" s="37">
        <v>298</v>
      </c>
      <c r="L486" s="37">
        <v>298</v>
      </c>
      <c r="M486" s="37">
        <v>298</v>
      </c>
      <c r="N486" s="37">
        <v>298</v>
      </c>
      <c r="O486" s="37">
        <v>298</v>
      </c>
      <c r="P486" s="37">
        <v>298</v>
      </c>
      <c r="Q486" s="37">
        <v>298</v>
      </c>
      <c r="R486" s="37">
        <v>298</v>
      </c>
      <c r="S486" s="37">
        <v>298</v>
      </c>
    </row>
    <row r="487" spans="1:19">
      <c r="B487" s="6">
        <v>2013</v>
      </c>
      <c r="C487" s="36"/>
      <c r="D487" s="36"/>
      <c r="E487" s="36"/>
      <c r="F487" s="36"/>
      <c r="G487" s="36"/>
      <c r="H487" s="36"/>
      <c r="I487" s="36"/>
      <c r="J487" s="37">
        <v>3380</v>
      </c>
      <c r="K487" s="37">
        <v>3380</v>
      </c>
      <c r="L487" s="37">
        <v>3380</v>
      </c>
      <c r="M487" s="37">
        <v>3380</v>
      </c>
      <c r="N487" s="37">
        <v>3380</v>
      </c>
      <c r="O487" s="37">
        <v>3380</v>
      </c>
      <c r="P487" s="37">
        <v>3380</v>
      </c>
      <c r="Q487" s="37">
        <v>3380</v>
      </c>
      <c r="R487" s="37">
        <v>3380</v>
      </c>
      <c r="S487" s="37">
        <v>3380</v>
      </c>
    </row>
    <row r="488" spans="1:19">
      <c r="B488" s="6">
        <v>2012</v>
      </c>
      <c r="C488" s="36"/>
      <c r="D488" s="36"/>
      <c r="E488" s="36"/>
      <c r="F488" s="36"/>
      <c r="G488" s="36"/>
      <c r="H488" s="36"/>
      <c r="I488" s="37">
        <v>10756</v>
      </c>
      <c r="J488" s="37">
        <v>10756</v>
      </c>
      <c r="K488" s="37">
        <v>10756</v>
      </c>
      <c r="L488" s="37">
        <v>10756</v>
      </c>
      <c r="M488" s="37">
        <v>10756</v>
      </c>
      <c r="N488" s="37">
        <v>10756</v>
      </c>
      <c r="O488" s="37">
        <v>10756</v>
      </c>
      <c r="P488" s="37">
        <v>10756</v>
      </c>
      <c r="Q488" s="37">
        <v>10756</v>
      </c>
      <c r="R488" s="37">
        <v>10756</v>
      </c>
      <c r="S488" s="37">
        <v>10756</v>
      </c>
    </row>
    <row r="489" spans="1:19">
      <c r="B489" s="6">
        <v>2011</v>
      </c>
      <c r="C489" s="36"/>
      <c r="D489" s="36"/>
      <c r="E489" s="36"/>
      <c r="F489" s="36"/>
      <c r="G489" s="36"/>
      <c r="H489" s="37">
        <v>1119.58</v>
      </c>
      <c r="I489" s="37">
        <v>1119.58</v>
      </c>
      <c r="J489" s="37">
        <v>1119.58</v>
      </c>
      <c r="K489" s="37">
        <v>1119.58</v>
      </c>
      <c r="L489" s="37">
        <v>1119.58</v>
      </c>
      <c r="M489" s="37">
        <v>1119.58</v>
      </c>
      <c r="N489" s="37">
        <v>1119.58</v>
      </c>
      <c r="O489" s="37">
        <v>1119.58</v>
      </c>
      <c r="P489" s="37">
        <v>1119.58</v>
      </c>
      <c r="Q489" s="37">
        <v>1119.58</v>
      </c>
      <c r="R489" s="37">
        <v>1119.58</v>
      </c>
      <c r="S489" s="37">
        <v>1119.58</v>
      </c>
    </row>
    <row r="490" spans="1:19">
      <c r="B490" s="6">
        <v>2010</v>
      </c>
      <c r="C490" s="36"/>
      <c r="D490" s="36"/>
      <c r="E490" s="36"/>
      <c r="F490" s="36"/>
      <c r="G490" s="37">
        <v>26960.809999999998</v>
      </c>
      <c r="H490" s="37">
        <v>26960.809999999998</v>
      </c>
      <c r="I490" s="37">
        <v>26960.809999999998</v>
      </c>
      <c r="J490" s="37">
        <v>26960.809999999998</v>
      </c>
      <c r="K490" s="37">
        <v>26960.809999999998</v>
      </c>
      <c r="L490" s="37">
        <v>26960.809999999998</v>
      </c>
      <c r="M490" s="37">
        <v>26960.809999999998</v>
      </c>
      <c r="N490" s="37">
        <v>13479.810000000001</v>
      </c>
      <c r="O490" s="37">
        <v>13479.810000000001</v>
      </c>
      <c r="P490" s="37">
        <v>13479.810000000001</v>
      </c>
      <c r="Q490" s="37">
        <v>13479.810000000001</v>
      </c>
      <c r="R490" s="37">
        <v>13479.810000000001</v>
      </c>
      <c r="S490" s="37">
        <v>13479.810000000001</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597.41999999999996</v>
      </c>
      <c r="D494" s="37">
        <v>597.41999999999996</v>
      </c>
      <c r="E494" s="37">
        <v>597.41999999999996</v>
      </c>
      <c r="F494" s="37">
        <v>597.41999999999996</v>
      </c>
      <c r="G494" s="37">
        <v>597.41999999999996</v>
      </c>
      <c r="H494" s="37">
        <v>597.41999999999996</v>
      </c>
      <c r="I494" s="37">
        <v>597.41999999999996</v>
      </c>
      <c r="J494" s="37">
        <v>597.41999999999996</v>
      </c>
      <c r="K494" s="37">
        <v>597.41999999999996</v>
      </c>
      <c r="L494" s="37">
        <v>597.41999999999996</v>
      </c>
      <c r="M494" s="37">
        <v>597.41999999999996</v>
      </c>
      <c r="N494" s="37">
        <v>597.41999999999996</v>
      </c>
      <c r="O494" s="37">
        <v>597.41999999999996</v>
      </c>
      <c r="P494" s="37">
        <v>597.41999999999996</v>
      </c>
      <c r="Q494" s="37">
        <v>597.41999999999996</v>
      </c>
      <c r="R494" s="37">
        <v>597.41999999999996</v>
      </c>
      <c r="S494" s="37">
        <v>597.41999999999996</v>
      </c>
    </row>
    <row r="495" spans="1:19">
      <c r="B495" s="6">
        <v>2005</v>
      </c>
      <c r="C495" s="37">
        <v>252.86</v>
      </c>
      <c r="D495" s="37">
        <v>252.86</v>
      </c>
      <c r="E495" s="37">
        <v>252.86</v>
      </c>
      <c r="F495" s="37">
        <v>252.86</v>
      </c>
      <c r="G495" s="37">
        <v>252.86</v>
      </c>
      <c r="H495" s="37">
        <v>252.86</v>
      </c>
      <c r="I495" s="37">
        <v>252.86</v>
      </c>
      <c r="J495" s="37">
        <v>252.86</v>
      </c>
      <c r="K495" s="37">
        <v>252.86</v>
      </c>
      <c r="L495" s="37">
        <v>252.86</v>
      </c>
      <c r="M495" s="37">
        <v>252.86</v>
      </c>
      <c r="N495" s="37">
        <v>252.86</v>
      </c>
      <c r="O495" s="37">
        <v>252.86</v>
      </c>
      <c r="P495" s="37">
        <v>252.86</v>
      </c>
      <c r="Q495" s="37">
        <v>252.86</v>
      </c>
      <c r="R495" s="37">
        <v>252.86</v>
      </c>
      <c r="S495" s="37">
        <v>252.86</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1036</v>
      </c>
      <c r="D498" s="37">
        <v>1036</v>
      </c>
      <c r="E498" s="37">
        <v>1036</v>
      </c>
      <c r="F498" s="37">
        <v>1036</v>
      </c>
      <c r="G498" s="37">
        <v>1036</v>
      </c>
      <c r="H498" s="37">
        <v>1036</v>
      </c>
      <c r="I498" s="37">
        <v>1036</v>
      </c>
      <c r="J498" s="37">
        <v>1036</v>
      </c>
      <c r="K498" s="37">
        <v>1036</v>
      </c>
      <c r="L498" s="37">
        <v>1036</v>
      </c>
      <c r="M498" s="37">
        <v>1036</v>
      </c>
      <c r="N498" s="37">
        <v>1036</v>
      </c>
      <c r="O498" s="37">
        <v>1036</v>
      </c>
      <c r="P498" s="37">
        <v>1036</v>
      </c>
      <c r="Q498" s="37">
        <v>1036</v>
      </c>
      <c r="R498" s="37">
        <v>1036</v>
      </c>
      <c r="S498" s="37">
        <v>1036</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1886.28</v>
      </c>
      <c r="D571" s="8">
        <f>SUM(D493:D570)</f>
        <v>1886.28</v>
      </c>
      <c r="E571" s="8">
        <f>SUM(E492:E570)</f>
        <v>1886.28</v>
      </c>
      <c r="F571" s="8">
        <f>SUM(F491:F570)</f>
        <v>1886.28</v>
      </c>
      <c r="G571" s="8">
        <f>SUM(G490:G570)</f>
        <v>28847.089999999997</v>
      </c>
      <c r="H571" s="8">
        <f>SUM(H484:H570)</f>
        <v>29966.67</v>
      </c>
      <c r="I571" s="8">
        <f>SUM(I484:I570)</f>
        <v>40722.67</v>
      </c>
      <c r="J571" s="8">
        <f t="shared" ref="J571" si="7">SUM(J484:J570)</f>
        <v>44102.67</v>
      </c>
      <c r="K571" s="8">
        <f>SUM(K484:K570)</f>
        <v>44400.67</v>
      </c>
      <c r="L571" s="8">
        <f t="shared" ref="L571" si="8">SUM(L484:L570)</f>
        <v>45351.67</v>
      </c>
      <c r="M571" s="8">
        <f>SUM(M484:M570)</f>
        <v>46414.67</v>
      </c>
      <c r="N571" s="11">
        <f>SUM(N479:N570)</f>
        <v>32933.67</v>
      </c>
      <c r="O571" s="11">
        <f>SUM(O479:O570)</f>
        <v>35750.67</v>
      </c>
      <c r="P571" s="11">
        <f>SUM(P479:P570)</f>
        <v>36506.130000000005</v>
      </c>
      <c r="Q571" s="11">
        <f>SUM(Q479:Q570)</f>
        <v>37915.990000000005</v>
      </c>
      <c r="R571" s="11">
        <f>SUM(R478:R570)</f>
        <v>37915.990000000005</v>
      </c>
      <c r="S571" s="11">
        <f>SUM(S478:S570)</f>
        <v>37915.990000000005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5000</v>
      </c>
      <c r="S574" s="37">
        <v>5000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669.8</v>
      </c>
      <c r="Q576" s="37">
        <v>669.8</v>
      </c>
      <c r="R576" s="37">
        <v>669.8</v>
      </c>
      <c r="S576" s="37">
        <v>669.8</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2857</v>
      </c>
      <c r="N579" s="37">
        <v>2857</v>
      </c>
      <c r="O579" s="37">
        <v>2857</v>
      </c>
      <c r="P579" s="37">
        <v>2857</v>
      </c>
      <c r="Q579" s="37">
        <v>2857</v>
      </c>
      <c r="R579" s="37">
        <v>2857</v>
      </c>
      <c r="S579" s="37">
        <v>2857</v>
      </c>
    </row>
    <row r="580" spans="1:19">
      <c r="B580" s="6">
        <v>2015</v>
      </c>
      <c r="C580" s="36"/>
      <c r="D580" s="36"/>
      <c r="E580" s="36"/>
      <c r="F580" s="36"/>
      <c r="G580" s="36"/>
      <c r="H580" s="36"/>
      <c r="I580" s="36"/>
      <c r="J580" s="36"/>
      <c r="K580" s="36"/>
      <c r="L580" s="37">
        <v>775</v>
      </c>
      <c r="M580" s="37">
        <v>775</v>
      </c>
      <c r="N580" s="37">
        <v>775</v>
      </c>
      <c r="O580" s="37">
        <v>775</v>
      </c>
      <c r="P580" s="37">
        <v>775</v>
      </c>
      <c r="Q580" s="37">
        <v>775</v>
      </c>
      <c r="R580" s="37">
        <v>775</v>
      </c>
      <c r="S580" s="37">
        <v>775</v>
      </c>
    </row>
    <row r="581" spans="1:19">
      <c r="B581" s="6">
        <v>2014</v>
      </c>
      <c r="C581" s="36"/>
      <c r="D581" s="36"/>
      <c r="E581" s="36"/>
      <c r="F581" s="36"/>
      <c r="G581" s="36"/>
      <c r="H581" s="36"/>
      <c r="I581" s="36"/>
      <c r="J581" s="36"/>
      <c r="K581" s="37">
        <v>5076</v>
      </c>
      <c r="L581" s="37">
        <v>5076</v>
      </c>
      <c r="M581" s="37">
        <v>5076</v>
      </c>
      <c r="N581" s="37">
        <v>5076</v>
      </c>
      <c r="O581" s="37">
        <v>5076</v>
      </c>
      <c r="P581" s="37">
        <v>5076</v>
      </c>
      <c r="Q581" s="37">
        <v>5076</v>
      </c>
      <c r="R581" s="37">
        <v>5076</v>
      </c>
      <c r="S581" s="37">
        <v>5076</v>
      </c>
    </row>
    <row r="582" spans="1:19">
      <c r="B582" s="6">
        <v>2013</v>
      </c>
      <c r="C582" s="36"/>
      <c r="D582" s="36"/>
      <c r="E582" s="36"/>
      <c r="F582" s="36"/>
      <c r="G582" s="36"/>
      <c r="H582" s="36"/>
      <c r="I582" s="36"/>
      <c r="J582" s="37">
        <v>4302</v>
      </c>
      <c r="K582" s="37">
        <v>4302</v>
      </c>
      <c r="L582" s="37">
        <v>4302</v>
      </c>
      <c r="M582" s="37">
        <v>4302</v>
      </c>
      <c r="N582" s="37">
        <v>2418</v>
      </c>
      <c r="O582" s="37">
        <v>2418</v>
      </c>
      <c r="P582" s="37">
        <v>2418</v>
      </c>
      <c r="Q582" s="37">
        <v>2418</v>
      </c>
      <c r="R582" s="37">
        <v>2418</v>
      </c>
      <c r="S582" s="37">
        <v>2418</v>
      </c>
    </row>
    <row r="583" spans="1:19">
      <c r="B583" s="6">
        <v>2012</v>
      </c>
      <c r="C583" s="36"/>
      <c r="D583" s="36"/>
      <c r="E583" s="36"/>
      <c r="F583" s="36"/>
      <c r="G583" s="36"/>
      <c r="H583" s="36"/>
      <c r="I583" s="37">
        <v>8037</v>
      </c>
      <c r="J583" s="37">
        <v>8037</v>
      </c>
      <c r="K583" s="37">
        <v>8037</v>
      </c>
      <c r="L583" s="37">
        <v>8037</v>
      </c>
      <c r="M583" s="37">
        <v>8037</v>
      </c>
      <c r="N583" s="37">
        <v>0</v>
      </c>
      <c r="O583" s="37">
        <v>0</v>
      </c>
      <c r="P583" s="37">
        <v>0</v>
      </c>
      <c r="Q583" s="37">
        <v>0</v>
      </c>
      <c r="R583" s="37">
        <v>0</v>
      </c>
      <c r="S583" s="37">
        <v>0</v>
      </c>
    </row>
    <row r="584" spans="1:19">
      <c r="B584" s="6">
        <v>2011</v>
      </c>
      <c r="C584" s="36"/>
      <c r="D584" s="36"/>
      <c r="E584" s="36"/>
      <c r="F584" s="36"/>
      <c r="G584" s="36"/>
      <c r="H584" s="37">
        <v>1360</v>
      </c>
      <c r="I584" s="37">
        <v>1360</v>
      </c>
      <c r="J584" s="37">
        <v>1360</v>
      </c>
      <c r="K584" s="37">
        <v>1360</v>
      </c>
      <c r="L584" s="37">
        <v>1360</v>
      </c>
      <c r="M584" s="37">
        <v>1360</v>
      </c>
      <c r="N584" s="37">
        <v>1360</v>
      </c>
      <c r="O584" s="37">
        <v>1360</v>
      </c>
      <c r="P584" s="37">
        <v>1360</v>
      </c>
      <c r="Q584" s="37">
        <v>1360</v>
      </c>
      <c r="R584" s="37">
        <v>1360</v>
      </c>
      <c r="S584" s="37">
        <v>1360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0</v>
      </c>
      <c r="D666" s="8">
        <f>SUM(D588:D665)</f>
        <v>0</v>
      </c>
      <c r="E666" s="8">
        <f>SUM(E587:E665)</f>
        <v>0</v>
      </c>
      <c r="F666" s="8">
        <f>SUM(F586:F665)</f>
        <v>0</v>
      </c>
      <c r="G666" s="8">
        <f>SUM(G585:G665)</f>
        <v>0</v>
      </c>
      <c r="H666" s="8">
        <f>SUM(H579:H665)</f>
        <v>1360</v>
      </c>
      <c r="I666" s="8">
        <f>SUM(I579:I665)</f>
        <v>9397</v>
      </c>
      <c r="J666" s="8">
        <f t="shared" ref="J666" si="9">SUM(J579:J665)</f>
        <v>13699</v>
      </c>
      <c r="K666" s="8">
        <f>SUM(K579:K665)</f>
        <v>18775</v>
      </c>
      <c r="L666" s="8">
        <f t="shared" ref="L666" si="10">SUM(L579:L665)</f>
        <v>19550</v>
      </c>
      <c r="M666" s="8">
        <f>SUM(M579:M665)</f>
        <v>22407</v>
      </c>
      <c r="N666" s="11">
        <f>SUM(N574:N665)</f>
        <v>12486</v>
      </c>
      <c r="O666" s="11">
        <f>SUM(O574:O665)</f>
        <v>12486</v>
      </c>
      <c r="P666" s="11">
        <f>SUM(P574:P665)</f>
        <v>13155.8</v>
      </c>
      <c r="Q666" s="11">
        <f>SUM(Q574:Q665)</f>
        <v>13155.8</v>
      </c>
      <c r="R666" s="11">
        <f>SUM(R573:R665)</f>
        <v>18155.8</v>
      </c>
      <c r="S666" s="11">
        <f>SUM(S573:S665)</f>
        <v>18155.8</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12000</v>
      </c>
      <c r="S764" s="37">
        <v>12000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2358.62</v>
      </c>
      <c r="Q766" s="37">
        <v>2358.62</v>
      </c>
      <c r="R766" s="37">
        <v>2358.62</v>
      </c>
      <c r="S766" s="37">
        <v>2358.62</v>
      </c>
    </row>
    <row r="767" spans="1:19">
      <c r="A767" s="40"/>
      <c r="B767" s="6">
        <v>2018</v>
      </c>
      <c r="C767" s="36"/>
      <c r="D767" s="36"/>
      <c r="E767" s="36"/>
      <c r="F767" s="36"/>
      <c r="G767" s="36"/>
      <c r="H767" s="36"/>
      <c r="I767" s="36"/>
      <c r="J767" s="36"/>
      <c r="K767" s="36"/>
      <c r="L767" s="36"/>
      <c r="M767" s="36"/>
      <c r="N767" s="36"/>
      <c r="O767" s="37">
        <v>513</v>
      </c>
      <c r="P767" s="37">
        <v>513</v>
      </c>
      <c r="Q767" s="37">
        <v>513</v>
      </c>
      <c r="R767" s="37">
        <v>513</v>
      </c>
      <c r="S767" s="37">
        <v>513</v>
      </c>
    </row>
    <row r="768" spans="1:19">
      <c r="A768" s="40"/>
      <c r="B768" s="6">
        <v>2017</v>
      </c>
      <c r="C768" s="36"/>
      <c r="D768" s="36"/>
      <c r="E768" s="36"/>
      <c r="F768" s="36"/>
      <c r="G768" s="36"/>
      <c r="H768" s="36"/>
      <c r="I768" s="36"/>
      <c r="J768" s="36"/>
      <c r="K768" s="36"/>
      <c r="L768" s="36"/>
      <c r="M768" s="36"/>
      <c r="N768" s="37">
        <v>1059.45</v>
      </c>
      <c r="O768" s="37">
        <v>1059.45</v>
      </c>
      <c r="P768" s="37">
        <v>1059.45</v>
      </c>
      <c r="Q768" s="37">
        <v>1059.45</v>
      </c>
      <c r="R768" s="37">
        <v>1059.45</v>
      </c>
      <c r="S768" s="37">
        <v>1059.45</v>
      </c>
    </row>
    <row r="769" spans="2:19">
      <c r="B769" s="6">
        <v>2016</v>
      </c>
      <c r="C769" s="36"/>
      <c r="D769" s="36"/>
      <c r="E769" s="36"/>
      <c r="F769" s="36"/>
      <c r="G769" s="36"/>
      <c r="H769" s="36"/>
      <c r="I769" s="36"/>
      <c r="J769" s="36"/>
      <c r="K769" s="36"/>
      <c r="L769" s="36"/>
      <c r="M769" s="37">
        <v>3962</v>
      </c>
      <c r="N769" s="37">
        <v>3962</v>
      </c>
      <c r="O769" s="37">
        <v>3962</v>
      </c>
      <c r="P769" s="37">
        <v>3962</v>
      </c>
      <c r="Q769" s="37">
        <v>3962</v>
      </c>
      <c r="R769" s="37">
        <v>3962</v>
      </c>
      <c r="S769" s="37">
        <v>3962</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153</v>
      </c>
      <c r="L771" s="37">
        <v>153</v>
      </c>
      <c r="M771" s="37">
        <v>153</v>
      </c>
      <c r="N771" s="37">
        <v>153</v>
      </c>
      <c r="O771" s="37">
        <v>153</v>
      </c>
      <c r="P771" s="37">
        <v>153</v>
      </c>
      <c r="Q771" s="37">
        <v>153</v>
      </c>
      <c r="R771" s="37">
        <v>153</v>
      </c>
      <c r="S771" s="37">
        <v>153</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7354.8</v>
      </c>
      <c r="H775" s="37">
        <v>7354.8</v>
      </c>
      <c r="I775" s="37">
        <v>7354.8</v>
      </c>
      <c r="J775" s="37">
        <v>7354.8</v>
      </c>
      <c r="K775" s="37">
        <v>7354.8</v>
      </c>
      <c r="L775" s="37">
        <v>7354.8</v>
      </c>
      <c r="M775" s="37">
        <v>7354.8</v>
      </c>
      <c r="N775" s="37">
        <v>7354.8</v>
      </c>
      <c r="O775" s="37">
        <v>7354.8</v>
      </c>
      <c r="P775" s="37">
        <v>7354.8</v>
      </c>
      <c r="Q775" s="37">
        <v>7354.8</v>
      </c>
      <c r="R775" s="37">
        <v>7354.8</v>
      </c>
      <c r="S775" s="37">
        <v>7354.8</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651.26</v>
      </c>
      <c r="D779" s="37">
        <v>651.26</v>
      </c>
      <c r="E779" s="37">
        <v>651.26</v>
      </c>
      <c r="F779" s="37">
        <v>651.26</v>
      </c>
      <c r="G779" s="37">
        <v>651.26</v>
      </c>
      <c r="H779" s="37">
        <v>651.26</v>
      </c>
      <c r="I779" s="37">
        <v>651.26</v>
      </c>
      <c r="J779" s="37">
        <v>651.26</v>
      </c>
      <c r="K779" s="37">
        <v>651.26</v>
      </c>
      <c r="L779" s="37">
        <v>651.26</v>
      </c>
      <c r="M779" s="37">
        <v>651.26</v>
      </c>
      <c r="N779" s="37">
        <v>651.26</v>
      </c>
      <c r="O779" s="37">
        <v>651.26</v>
      </c>
      <c r="P779" s="37">
        <v>651.26</v>
      </c>
      <c r="Q779" s="37">
        <v>651.26</v>
      </c>
      <c r="R779" s="37">
        <v>651.26</v>
      </c>
      <c r="S779" s="37">
        <v>651.26</v>
      </c>
    </row>
    <row r="780" spans="2:19">
      <c r="B780" s="6">
        <v>2005</v>
      </c>
      <c r="C780" s="37">
        <v>1036.3700000000001</v>
      </c>
      <c r="D780" s="37">
        <v>1036.3700000000001</v>
      </c>
      <c r="E780" s="37">
        <v>1036.3700000000001</v>
      </c>
      <c r="F780" s="37">
        <v>1036.3700000000001</v>
      </c>
      <c r="G780" s="37">
        <v>1036.3700000000001</v>
      </c>
      <c r="H780" s="37">
        <v>1036.3700000000001</v>
      </c>
      <c r="I780" s="37">
        <v>1036.3700000000001</v>
      </c>
      <c r="J780" s="37">
        <v>1036.3700000000001</v>
      </c>
      <c r="K780" s="37">
        <v>1036.3700000000001</v>
      </c>
      <c r="L780" s="37">
        <v>1036.3700000000001</v>
      </c>
      <c r="M780" s="37">
        <v>1036.3700000000001</v>
      </c>
      <c r="N780" s="37">
        <v>1036.3700000000001</v>
      </c>
      <c r="O780" s="37">
        <v>1036.3700000000001</v>
      </c>
      <c r="P780" s="37">
        <v>1036.3700000000001</v>
      </c>
      <c r="Q780" s="37">
        <v>1036.3700000000001</v>
      </c>
      <c r="R780" s="37">
        <v>1036.3700000000001</v>
      </c>
      <c r="S780" s="37">
        <v>1036.3700000000001</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1687.63</v>
      </c>
      <c r="D856" s="8">
        <f>SUM(D778:D855)</f>
        <v>1687.63</v>
      </c>
      <c r="E856" s="8">
        <f>SUM(E777:E855)</f>
        <v>1687.63</v>
      </c>
      <c r="F856" s="8">
        <f>SUM(F776:F855)</f>
        <v>1687.63</v>
      </c>
      <c r="G856" s="8">
        <f>SUM(G775:G855)</f>
        <v>9042.43</v>
      </c>
      <c r="H856" s="8">
        <f>SUM(H769:H855)</f>
        <v>9042.43</v>
      </c>
      <c r="I856" s="8">
        <f>SUM(I769:I855)</f>
        <v>9042.43</v>
      </c>
      <c r="J856" s="8">
        <f t="shared" ref="J856" si="13">SUM(J769:J855)</f>
        <v>9042.43</v>
      </c>
      <c r="K856" s="8">
        <f>SUM(K769:K855)</f>
        <v>9195.43</v>
      </c>
      <c r="L856" s="8">
        <f t="shared" ref="L856" si="14">SUM(L769:L855)</f>
        <v>9195.43</v>
      </c>
      <c r="M856" s="8">
        <f>SUM(M769:M855)</f>
        <v>13157.43</v>
      </c>
      <c r="N856" s="11">
        <f>SUM(N764:N855)</f>
        <v>14216.880000000001</v>
      </c>
      <c r="O856" s="11">
        <f>SUM(O764:O855)</f>
        <v>14729.880000000001</v>
      </c>
      <c r="P856" s="11">
        <f>SUM(P764:P855)</f>
        <v>17088.5</v>
      </c>
      <c r="Q856" s="11">
        <f>SUM(Q764:Q855)</f>
        <v>17088.5</v>
      </c>
      <c r="R856" s="11">
        <f>SUM(R763:R855)</f>
        <v>29088.499999999996</v>
      </c>
      <c r="S856" s="11">
        <f>SUM(S763:S855)</f>
        <v>29088.499999999996</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0</v>
      </c>
    </row>
    <row r="859" spans="1:19">
      <c r="A859" s="38"/>
      <c r="B859" s="6">
        <v>2021</v>
      </c>
      <c r="C859" s="36"/>
      <c r="D859" s="36"/>
      <c r="E859" s="36"/>
      <c r="F859" s="36"/>
      <c r="G859" s="36"/>
      <c r="H859" s="36"/>
      <c r="I859" s="36"/>
      <c r="J859" s="36"/>
      <c r="K859" s="36"/>
      <c r="L859" s="36"/>
      <c r="M859" s="36"/>
      <c r="N859" s="36"/>
      <c r="O859" s="36"/>
      <c r="P859" s="36"/>
      <c r="Q859" s="36"/>
      <c r="R859" s="37">
        <v>12000</v>
      </c>
      <c r="S859" s="37">
        <v>12000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2184</v>
      </c>
      <c r="Q861" s="37">
        <v>2184</v>
      </c>
      <c r="R861" s="37">
        <v>2184</v>
      </c>
      <c r="S861" s="37">
        <v>2184</v>
      </c>
    </row>
    <row r="862" spans="1:19">
      <c r="A862" s="40"/>
      <c r="B862" s="6">
        <v>2018</v>
      </c>
      <c r="C862" s="36"/>
      <c r="D862" s="36"/>
      <c r="E862" s="36"/>
      <c r="F862" s="36"/>
      <c r="G862" s="36"/>
      <c r="H862" s="36"/>
      <c r="I862" s="36"/>
      <c r="J862" s="36"/>
      <c r="K862" s="36"/>
      <c r="L862" s="36"/>
      <c r="M862" s="36"/>
      <c r="N862" s="36"/>
      <c r="O862" s="37">
        <v>3366</v>
      </c>
      <c r="P862" s="37">
        <v>3366</v>
      </c>
      <c r="Q862" s="37">
        <v>3366</v>
      </c>
      <c r="R862" s="37">
        <v>3366</v>
      </c>
      <c r="S862" s="37">
        <v>3366</v>
      </c>
    </row>
    <row r="863" spans="1:19">
      <c r="A863" s="40"/>
      <c r="B863" s="6">
        <v>2017</v>
      </c>
      <c r="C863" s="36"/>
      <c r="D863" s="36"/>
      <c r="E863" s="36"/>
      <c r="F863" s="36"/>
      <c r="G863" s="36"/>
      <c r="H863" s="36"/>
      <c r="I863" s="36"/>
      <c r="J863" s="36"/>
      <c r="K863" s="36"/>
      <c r="L863" s="36"/>
      <c r="M863" s="36"/>
      <c r="N863" s="37">
        <v>1375</v>
      </c>
      <c r="O863" s="37">
        <v>1375</v>
      </c>
      <c r="P863" s="37">
        <v>1375</v>
      </c>
      <c r="Q863" s="37">
        <v>1375</v>
      </c>
      <c r="R863" s="37">
        <v>1375</v>
      </c>
      <c r="S863" s="37">
        <v>1375</v>
      </c>
    </row>
    <row r="864" spans="1:19">
      <c r="B864" s="6">
        <v>2016</v>
      </c>
      <c r="C864" s="36"/>
      <c r="D864" s="36"/>
      <c r="E864" s="36"/>
      <c r="F864" s="36"/>
      <c r="G864" s="36"/>
      <c r="H864" s="36"/>
      <c r="I864" s="36"/>
      <c r="J864" s="36"/>
      <c r="K864" s="36"/>
      <c r="L864" s="36"/>
      <c r="M864" s="37">
        <v>1356</v>
      </c>
      <c r="N864" s="37">
        <v>1356</v>
      </c>
      <c r="O864" s="37">
        <v>1356</v>
      </c>
      <c r="P864" s="37">
        <v>1356</v>
      </c>
      <c r="Q864" s="37">
        <v>1356</v>
      </c>
      <c r="R864" s="37">
        <v>1356</v>
      </c>
      <c r="S864" s="37">
        <v>1356</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1047</v>
      </c>
      <c r="K867" s="37">
        <v>1047</v>
      </c>
      <c r="L867" s="37">
        <v>1047</v>
      </c>
      <c r="M867" s="37">
        <v>1047</v>
      </c>
      <c r="N867" s="37">
        <v>1047</v>
      </c>
      <c r="O867" s="37">
        <v>1047</v>
      </c>
      <c r="P867" s="37">
        <v>1047</v>
      </c>
      <c r="Q867" s="37">
        <v>1047</v>
      </c>
      <c r="R867" s="37">
        <v>1047</v>
      </c>
      <c r="S867" s="37">
        <v>1047</v>
      </c>
    </row>
    <row r="868" spans="2:19">
      <c r="B868" s="6">
        <v>2012</v>
      </c>
      <c r="C868" s="36"/>
      <c r="D868" s="36"/>
      <c r="E868" s="36"/>
      <c r="F868" s="36"/>
      <c r="G868" s="36"/>
      <c r="H868" s="36"/>
      <c r="I868" s="37">
        <v>5388</v>
      </c>
      <c r="J868" s="37">
        <v>5388</v>
      </c>
      <c r="K868" s="37">
        <v>5388</v>
      </c>
      <c r="L868" s="37">
        <v>5388</v>
      </c>
      <c r="M868" s="37">
        <v>5388</v>
      </c>
      <c r="N868" s="37">
        <v>3645</v>
      </c>
      <c r="O868" s="37">
        <v>3645</v>
      </c>
      <c r="P868" s="37">
        <v>3645</v>
      </c>
      <c r="Q868" s="37">
        <v>3645</v>
      </c>
      <c r="R868" s="37">
        <v>3645</v>
      </c>
      <c r="S868" s="37">
        <v>3645</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16863.439999999999</v>
      </c>
      <c r="G871" s="37">
        <v>16863.439999999999</v>
      </c>
      <c r="H871" s="37">
        <v>16863.439999999999</v>
      </c>
      <c r="I871" s="37">
        <v>16863.439999999999</v>
      </c>
      <c r="J871" s="37">
        <v>16863.439999999999</v>
      </c>
      <c r="K871" s="37">
        <v>16863.439999999999</v>
      </c>
      <c r="L871" s="37">
        <v>16863.439999999999</v>
      </c>
      <c r="M871" s="37">
        <v>16863.439999999999</v>
      </c>
      <c r="N871" s="37">
        <v>16863.439999999999</v>
      </c>
      <c r="O871" s="37">
        <v>16863.439999999999</v>
      </c>
      <c r="P871" s="37">
        <v>16863.439999999999</v>
      </c>
      <c r="Q871" s="37">
        <v>16863.439999999999</v>
      </c>
      <c r="R871" s="37">
        <v>16863.439999999999</v>
      </c>
      <c r="S871" s="37">
        <v>16863.439999999999</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0</v>
      </c>
      <c r="D951" s="8">
        <f>SUM(D873:D950)</f>
        <v>0</v>
      </c>
      <c r="E951" s="8">
        <f>SUM(E872:E950)</f>
        <v>0</v>
      </c>
      <c r="F951" s="8">
        <f>SUM(F871:F950)</f>
        <v>16863.439999999999</v>
      </c>
      <c r="G951" s="8">
        <f>SUM(G870:G950)</f>
        <v>16863.439999999999</v>
      </c>
      <c r="H951" s="8">
        <f>SUM(H864:H950)</f>
        <v>16863.439999999999</v>
      </c>
      <c r="I951" s="8">
        <f>SUM(I864:I950)</f>
        <v>22251.439999999999</v>
      </c>
      <c r="J951" s="8">
        <f t="shared" ref="J951" si="15">SUM(J864:J950)</f>
        <v>23298.44</v>
      </c>
      <c r="K951" s="8">
        <f>SUM(K864:K950)</f>
        <v>23298.44</v>
      </c>
      <c r="L951" s="8">
        <f t="shared" ref="L951" si="16">SUM(L864:L950)</f>
        <v>23298.44</v>
      </c>
      <c r="M951" s="8">
        <f>SUM(M864:M950)</f>
        <v>24654.44</v>
      </c>
      <c r="N951" s="11">
        <f>SUM(N859:N950)</f>
        <v>24286.44</v>
      </c>
      <c r="O951" s="11">
        <f>SUM(O859:O950)</f>
        <v>27652.44</v>
      </c>
      <c r="P951" s="11">
        <f>SUM(P859:P950)</f>
        <v>29836.44</v>
      </c>
      <c r="Q951" s="11">
        <f>SUM(Q859:Q950)</f>
        <v>29836.44</v>
      </c>
      <c r="R951" s="11">
        <f>SUM(R858:R950)</f>
        <v>41836.44</v>
      </c>
      <c r="S951" s="11">
        <f>SUM(S858:S950)</f>
        <v>41836.44</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16590.37</v>
      </c>
      <c r="R955" s="37">
        <v>16590.37</v>
      </c>
      <c r="S955" s="37">
        <v>16590.37</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86927.33</v>
      </c>
      <c r="O958" s="37">
        <v>86927.33</v>
      </c>
      <c r="P958" s="37">
        <v>86927.33</v>
      </c>
      <c r="Q958" s="37">
        <v>86927.33</v>
      </c>
      <c r="R958" s="37">
        <v>86927.33</v>
      </c>
      <c r="S958" s="37">
        <v>86927.33</v>
      </c>
    </row>
    <row r="959" spans="1:19">
      <c r="B959" s="6">
        <v>2016</v>
      </c>
      <c r="C959" s="36"/>
      <c r="D959" s="36"/>
      <c r="E959" s="36"/>
      <c r="F959" s="36"/>
      <c r="G959" s="36"/>
      <c r="H959" s="36"/>
      <c r="I959" s="36"/>
      <c r="J959" s="36"/>
      <c r="K959" s="36"/>
      <c r="L959" s="36"/>
      <c r="M959" s="37">
        <v>2060</v>
      </c>
      <c r="N959" s="37">
        <v>2060</v>
      </c>
      <c r="O959" s="37">
        <v>2060</v>
      </c>
      <c r="P959" s="37">
        <v>2060</v>
      </c>
      <c r="Q959" s="37">
        <v>2060</v>
      </c>
      <c r="R959" s="37">
        <v>2060</v>
      </c>
      <c r="S959" s="37">
        <v>2060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14268</v>
      </c>
      <c r="L961" s="37">
        <v>14268</v>
      </c>
      <c r="M961" s="37">
        <v>14268</v>
      </c>
      <c r="N961" s="37">
        <v>14268</v>
      </c>
      <c r="O961" s="37">
        <v>14268</v>
      </c>
      <c r="P961" s="37">
        <v>14268</v>
      </c>
      <c r="Q961" s="37">
        <v>14268</v>
      </c>
      <c r="R961" s="37">
        <v>14268</v>
      </c>
      <c r="S961" s="37">
        <v>14268</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14034</v>
      </c>
      <c r="J963" s="37">
        <v>14034</v>
      </c>
      <c r="K963" s="37">
        <v>14034</v>
      </c>
      <c r="L963" s="37">
        <v>14034</v>
      </c>
      <c r="M963" s="37">
        <v>14034</v>
      </c>
      <c r="N963" s="37">
        <v>14034</v>
      </c>
      <c r="O963" s="37">
        <v>14034</v>
      </c>
      <c r="P963" s="37">
        <v>14034</v>
      </c>
      <c r="Q963" s="37">
        <v>14034</v>
      </c>
      <c r="R963" s="37">
        <v>14034</v>
      </c>
      <c r="S963" s="37">
        <v>14034</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12945.38</v>
      </c>
      <c r="F967" s="37">
        <v>12945.38</v>
      </c>
      <c r="G967" s="37">
        <v>12945.38</v>
      </c>
      <c r="H967" s="37">
        <v>12945.38</v>
      </c>
      <c r="I967" s="37">
        <v>12945.38</v>
      </c>
      <c r="J967" s="37">
        <v>12945.38</v>
      </c>
      <c r="K967" s="37">
        <v>12945.38</v>
      </c>
      <c r="L967" s="37">
        <v>12945.38</v>
      </c>
      <c r="M967" s="37">
        <v>12945.38</v>
      </c>
      <c r="N967" s="37">
        <v>12945.38</v>
      </c>
      <c r="O967" s="37">
        <v>12945.38</v>
      </c>
      <c r="P967" s="37">
        <v>12945.38</v>
      </c>
      <c r="Q967" s="37">
        <v>12945.38</v>
      </c>
      <c r="R967" s="37">
        <v>12945.38</v>
      </c>
      <c r="S967" s="37">
        <v>12945.38</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0</v>
      </c>
      <c r="E1046" s="8">
        <f>SUM(E967:E1045)</f>
        <v>12945.38</v>
      </c>
      <c r="F1046" s="8">
        <f>SUM(F966:F1045)</f>
        <v>12945.38</v>
      </c>
      <c r="G1046" s="8">
        <f>SUM(G965:G1045)</f>
        <v>12945.38</v>
      </c>
      <c r="H1046" s="8">
        <f>SUM(H959:H1045)</f>
        <v>12945.38</v>
      </c>
      <c r="I1046" s="8">
        <f>SUM(I959:I1045)</f>
        <v>26979.379999999997</v>
      </c>
      <c r="J1046" s="8">
        <f t="shared" ref="J1046" si="17">SUM(J959:J1045)</f>
        <v>26979.379999999997</v>
      </c>
      <c r="K1046" s="8">
        <f>SUM(K959:K1045)</f>
        <v>41247.379999999997</v>
      </c>
      <c r="L1046" s="8">
        <f t="shared" ref="L1046" si="18">SUM(L959:L1045)</f>
        <v>41247.379999999997</v>
      </c>
      <c r="M1046" s="8">
        <f>SUM(M959:M1045)</f>
        <v>43307.38</v>
      </c>
      <c r="N1046" s="11">
        <f>SUM(N954:N1045)</f>
        <v>130234.71</v>
      </c>
      <c r="O1046" s="11">
        <f>SUM(O954:O1045)</f>
        <v>130234.71</v>
      </c>
      <c r="P1046" s="11">
        <f>SUM(P954:P1045)</f>
        <v>130234.71</v>
      </c>
      <c r="Q1046" s="11">
        <f>SUM(Q954:Q1045)</f>
        <v>146825.08000000002</v>
      </c>
      <c r="R1046" s="11">
        <f>SUM(R953:R1045)</f>
        <v>146825.08000000002</v>
      </c>
      <c r="S1046" s="11">
        <f>SUM(S953:S1045)</f>
        <v>146825.08000000002</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12775</v>
      </c>
      <c r="D1257" s="37">
        <v>12775</v>
      </c>
      <c r="E1257" s="37">
        <v>12775</v>
      </c>
      <c r="F1257" s="37">
        <v>12775</v>
      </c>
      <c r="G1257" s="37">
        <v>12775</v>
      </c>
      <c r="H1257" s="37">
        <v>12775</v>
      </c>
      <c r="I1257" s="37">
        <v>12775</v>
      </c>
      <c r="J1257" s="37">
        <v>12775</v>
      </c>
      <c r="K1257" s="37">
        <v>12775</v>
      </c>
      <c r="L1257" s="37">
        <v>12775</v>
      </c>
      <c r="M1257" s="37">
        <v>12775</v>
      </c>
      <c r="N1257" s="37">
        <v>12775</v>
      </c>
      <c r="O1257" s="37">
        <v>12775</v>
      </c>
      <c r="P1257" s="37">
        <v>12775</v>
      </c>
      <c r="Q1257" s="37">
        <v>12775</v>
      </c>
      <c r="R1257" s="37">
        <v>12775</v>
      </c>
      <c r="S1257" s="37">
        <v>12775</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10225</v>
      </c>
      <c r="D1261" s="37">
        <v>10225</v>
      </c>
      <c r="E1261" s="37">
        <v>10225</v>
      </c>
      <c r="F1261" s="37">
        <v>10225</v>
      </c>
      <c r="G1261" s="37">
        <v>10225</v>
      </c>
      <c r="H1261" s="37">
        <v>10225</v>
      </c>
      <c r="I1261" s="37">
        <v>10225</v>
      </c>
      <c r="J1261" s="37">
        <v>10225</v>
      </c>
      <c r="K1261" s="37">
        <v>10225</v>
      </c>
      <c r="L1261" s="37">
        <v>10225</v>
      </c>
      <c r="M1261" s="37">
        <v>10225</v>
      </c>
      <c r="N1261" s="37">
        <v>10225</v>
      </c>
      <c r="O1261" s="37">
        <v>10225</v>
      </c>
      <c r="P1261" s="37">
        <v>10225</v>
      </c>
      <c r="Q1261" s="37">
        <v>10225</v>
      </c>
      <c r="R1261" s="37">
        <v>10225</v>
      </c>
      <c r="S1261" s="37">
        <v>10225</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20656</v>
      </c>
      <c r="D1274" s="37">
        <v>20656</v>
      </c>
      <c r="E1274" s="37">
        <v>20656</v>
      </c>
      <c r="F1274" s="37">
        <v>20656</v>
      </c>
      <c r="G1274" s="37">
        <v>20656</v>
      </c>
      <c r="H1274" s="37">
        <v>20656</v>
      </c>
      <c r="I1274" s="37">
        <v>20656</v>
      </c>
      <c r="J1274" s="37">
        <v>20656</v>
      </c>
      <c r="K1274" s="37">
        <v>20656</v>
      </c>
      <c r="L1274" s="37">
        <v>20656</v>
      </c>
      <c r="M1274" s="37">
        <v>20656</v>
      </c>
      <c r="N1274" s="37">
        <v>20656</v>
      </c>
      <c r="O1274" s="37">
        <v>20656</v>
      </c>
      <c r="P1274" s="37">
        <v>20656</v>
      </c>
      <c r="Q1274" s="37">
        <v>20656</v>
      </c>
      <c r="R1274" s="37">
        <v>20656</v>
      </c>
      <c r="S1274" s="37">
        <v>20656</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43656</v>
      </c>
      <c r="D1331" s="8">
        <f>SUM(D1253:D1330)</f>
        <v>43656</v>
      </c>
      <c r="E1331" s="8">
        <f>SUM(E1252:E1330)</f>
        <v>43656</v>
      </c>
      <c r="F1331" s="8">
        <f>SUM(F1251:F1330)</f>
        <v>43656</v>
      </c>
      <c r="G1331" s="8">
        <f>SUM(G1250:G1330)</f>
        <v>43656</v>
      </c>
      <c r="H1331" s="8">
        <f>SUM(H1244:H1330)</f>
        <v>43656</v>
      </c>
      <c r="I1331" s="8">
        <f>SUM(I1244:I1330)</f>
        <v>43656</v>
      </c>
      <c r="J1331" s="8">
        <f t="shared" ref="J1331" si="23">SUM(J1244:J1330)</f>
        <v>43656</v>
      </c>
      <c r="K1331" s="8">
        <f>SUM(K1244:K1330)</f>
        <v>43656</v>
      </c>
      <c r="L1331" s="8">
        <f t="shared" ref="L1331" si="24">SUM(L1244:L1330)</f>
        <v>43656</v>
      </c>
      <c r="M1331" s="8">
        <f>SUM(M1244:M1330)</f>
        <v>43656</v>
      </c>
      <c r="N1331" s="11">
        <f>SUM(N1239:N1330)</f>
        <v>43656</v>
      </c>
      <c r="O1331" s="11">
        <f>SUM(O1239:O1330)</f>
        <v>43656</v>
      </c>
      <c r="P1331" s="11">
        <f>SUM(P1239:P1330)</f>
        <v>43656</v>
      </c>
      <c r="Q1331" s="11">
        <f>SUM(Q1239:Q1330)</f>
        <v>43656</v>
      </c>
      <c r="R1331" s="11">
        <f>SUM(R1238:R1330)</f>
        <v>43656</v>
      </c>
      <c r="S1331" s="11">
        <f>SUM(S1238:S1330)</f>
        <v>43656</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20000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11457.08</v>
      </c>
      <c r="R1620" s="37">
        <v>11457.08</v>
      </c>
      <c r="S1620" s="37">
        <v>11457.08</v>
      </c>
    </row>
    <row r="1621" spans="1:19">
      <c r="A1621" s="40"/>
      <c r="B1621" s="6">
        <v>2019</v>
      </c>
      <c r="C1621" s="36"/>
      <c r="D1621" s="36"/>
      <c r="E1621" s="36"/>
      <c r="F1621" s="36"/>
      <c r="G1621" s="36"/>
      <c r="H1621" s="36"/>
      <c r="I1621" s="36"/>
      <c r="J1621" s="36"/>
      <c r="K1621" s="36"/>
      <c r="L1621" s="36"/>
      <c r="M1621" s="36"/>
      <c r="N1621" s="36"/>
      <c r="O1621" s="36"/>
      <c r="P1621" s="37">
        <v>157436.89000000001</v>
      </c>
      <c r="Q1621" s="37">
        <v>157436.89000000001</v>
      </c>
      <c r="R1621" s="37">
        <v>157436.89000000001</v>
      </c>
      <c r="S1621" s="37">
        <v>157436.89000000001</v>
      </c>
    </row>
    <row r="1622" spans="1:19">
      <c r="A1622" s="40"/>
      <c r="B1622" s="6">
        <v>2018</v>
      </c>
      <c r="C1622" s="36"/>
      <c r="D1622" s="36"/>
      <c r="E1622" s="36"/>
      <c r="F1622" s="36"/>
      <c r="G1622" s="36"/>
      <c r="H1622" s="36"/>
      <c r="I1622" s="36"/>
      <c r="J1622" s="36"/>
      <c r="K1622" s="36"/>
      <c r="L1622" s="36"/>
      <c r="M1622" s="36"/>
      <c r="N1622" s="36"/>
      <c r="O1622" s="37">
        <v>66021.31</v>
      </c>
      <c r="P1622" s="37">
        <v>66021.31</v>
      </c>
      <c r="Q1622" s="37">
        <v>66021.31</v>
      </c>
      <c r="R1622" s="37">
        <v>66021.31</v>
      </c>
      <c r="S1622" s="37">
        <v>66021.31</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66021.31</v>
      </c>
      <c r="P1711" s="11">
        <f>SUM(P1619:P1710)</f>
        <v>223458.2</v>
      </c>
      <c r="Q1711" s="11">
        <f>SUM(Q1619:Q1710)</f>
        <v>234915.28</v>
      </c>
      <c r="R1711" s="11">
        <f>SUM(R1618:R1710)</f>
        <v>234915.28</v>
      </c>
      <c r="S1711" s="11">
        <f>SUM(S1618:S1710)</f>
        <v>254915.28000000003</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9903.7000000000007</v>
      </c>
      <c r="P1907" s="37">
        <v>9903.7000000000007</v>
      </c>
      <c r="Q1907" s="37">
        <v>9903.7000000000007</v>
      </c>
      <c r="R1907" s="37">
        <v>9903.7000000000007</v>
      </c>
      <c r="S1907" s="37">
        <v>9903.7000000000007</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3107</v>
      </c>
      <c r="N1909" s="37">
        <v>3107</v>
      </c>
      <c r="O1909" s="37">
        <v>3107</v>
      </c>
      <c r="P1909" s="37">
        <v>3107</v>
      </c>
      <c r="Q1909" s="37">
        <v>3107</v>
      </c>
      <c r="R1909" s="37">
        <v>3107</v>
      </c>
      <c r="S1909" s="37">
        <v>3107</v>
      </c>
    </row>
    <row r="1910" spans="1:19">
      <c r="B1910" s="6">
        <v>2015</v>
      </c>
      <c r="C1910" s="36"/>
      <c r="D1910" s="36"/>
      <c r="E1910" s="36"/>
      <c r="F1910" s="36"/>
      <c r="G1910" s="36"/>
      <c r="H1910" s="36"/>
      <c r="I1910" s="36"/>
      <c r="J1910" s="36"/>
      <c r="K1910" s="36"/>
      <c r="L1910" s="37">
        <v>547</v>
      </c>
      <c r="M1910" s="37">
        <v>547</v>
      </c>
      <c r="N1910" s="37">
        <v>547</v>
      </c>
      <c r="O1910" s="37">
        <v>547</v>
      </c>
      <c r="P1910" s="37">
        <v>547</v>
      </c>
      <c r="Q1910" s="37">
        <v>547</v>
      </c>
      <c r="R1910" s="37">
        <v>547</v>
      </c>
      <c r="S1910" s="37">
        <v>547</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3483</v>
      </c>
      <c r="J1913" s="37">
        <v>3483</v>
      </c>
      <c r="K1913" s="37">
        <v>3483</v>
      </c>
      <c r="L1913" s="37">
        <v>3483</v>
      </c>
      <c r="M1913" s="37">
        <v>3483</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81920.88</v>
      </c>
      <c r="G1916" s="37">
        <v>81920.88</v>
      </c>
      <c r="H1916" s="37">
        <v>81920.88</v>
      </c>
      <c r="I1916" s="37">
        <v>81920.88</v>
      </c>
      <c r="J1916" s="37">
        <v>81920.88</v>
      </c>
      <c r="K1916" s="37">
        <v>81920.88</v>
      </c>
      <c r="L1916" s="37">
        <v>81920.88</v>
      </c>
      <c r="M1916" s="37">
        <v>81920.88</v>
      </c>
      <c r="N1916" s="37">
        <v>81920.88</v>
      </c>
      <c r="O1916" s="37">
        <v>81920.88</v>
      </c>
      <c r="P1916" s="37">
        <v>81920.88</v>
      </c>
      <c r="Q1916" s="37">
        <v>81920.88</v>
      </c>
      <c r="R1916" s="37">
        <v>81920.88</v>
      </c>
      <c r="S1916" s="37">
        <v>81920.88</v>
      </c>
    </row>
    <row r="1917" spans="1:19">
      <c r="B1917" s="6">
        <v>2008</v>
      </c>
      <c r="C1917" s="36"/>
      <c r="D1917" s="36"/>
      <c r="E1917" s="37">
        <v>41753</v>
      </c>
      <c r="F1917" s="37">
        <v>41753</v>
      </c>
      <c r="G1917" s="37">
        <v>41753</v>
      </c>
      <c r="H1917" s="37">
        <v>41753</v>
      </c>
      <c r="I1917" s="37">
        <v>41753</v>
      </c>
      <c r="J1917" s="37">
        <v>41753</v>
      </c>
      <c r="K1917" s="37">
        <v>41753</v>
      </c>
      <c r="L1917" s="37">
        <v>41753</v>
      </c>
      <c r="M1917" s="37">
        <v>41753</v>
      </c>
      <c r="N1917" s="37">
        <v>41753</v>
      </c>
      <c r="O1917" s="37">
        <v>41753</v>
      </c>
      <c r="P1917" s="37">
        <v>41753</v>
      </c>
      <c r="Q1917" s="37">
        <v>41753</v>
      </c>
      <c r="R1917" s="37">
        <v>41753</v>
      </c>
      <c r="S1917" s="37">
        <v>41753</v>
      </c>
    </row>
    <row r="1918" spans="1:19">
      <c r="B1918" s="6">
        <v>2007</v>
      </c>
      <c r="C1918" s="36"/>
      <c r="D1918" s="37">
        <v>15960.17</v>
      </c>
      <c r="E1918" s="37">
        <v>15960.17</v>
      </c>
      <c r="F1918" s="37">
        <v>15960.17</v>
      </c>
      <c r="G1918" s="37">
        <v>15960.17</v>
      </c>
      <c r="H1918" s="37">
        <v>15960.17</v>
      </c>
      <c r="I1918" s="37">
        <v>15960.17</v>
      </c>
      <c r="J1918" s="37">
        <v>15960.17</v>
      </c>
      <c r="K1918" s="37">
        <v>15960.17</v>
      </c>
      <c r="L1918" s="37">
        <v>15960.17</v>
      </c>
      <c r="M1918" s="37">
        <v>15960.17</v>
      </c>
      <c r="N1918" s="37">
        <v>15960.17</v>
      </c>
      <c r="O1918" s="37">
        <v>15960.17</v>
      </c>
      <c r="P1918" s="37">
        <v>15960.17</v>
      </c>
      <c r="Q1918" s="37">
        <v>15960.17</v>
      </c>
      <c r="R1918" s="37">
        <v>15960.17</v>
      </c>
      <c r="S1918" s="37">
        <v>15960.17</v>
      </c>
    </row>
    <row r="1919" spans="1:19">
      <c r="B1919" s="6">
        <v>2006</v>
      </c>
      <c r="C1919" s="37">
        <v>15568.75</v>
      </c>
      <c r="D1919" s="37">
        <v>15568.75</v>
      </c>
      <c r="E1919" s="37">
        <v>15568.75</v>
      </c>
      <c r="F1919" s="37">
        <v>15568.75</v>
      </c>
      <c r="G1919" s="37">
        <v>15568.75</v>
      </c>
      <c r="H1919" s="37">
        <v>15568.75</v>
      </c>
      <c r="I1919" s="37">
        <v>15568.75</v>
      </c>
      <c r="J1919" s="37">
        <v>15568.75</v>
      </c>
      <c r="K1919" s="37">
        <v>15568.75</v>
      </c>
      <c r="L1919" s="37">
        <v>15568.75</v>
      </c>
      <c r="M1919" s="37">
        <v>15568.75</v>
      </c>
      <c r="N1919" s="37">
        <v>15568.75</v>
      </c>
      <c r="O1919" s="37">
        <v>15568.75</v>
      </c>
      <c r="P1919" s="37">
        <v>15568.75</v>
      </c>
      <c r="Q1919" s="37">
        <v>15568.75</v>
      </c>
      <c r="R1919" s="37">
        <v>15568.75</v>
      </c>
      <c r="S1919" s="37">
        <v>15568.75</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35575.599999999999</v>
      </c>
      <c r="D1921" s="37">
        <v>35575.599999999999</v>
      </c>
      <c r="E1921" s="37">
        <v>35575.599999999999</v>
      </c>
      <c r="F1921" s="37">
        <v>35575.599999999999</v>
      </c>
      <c r="G1921" s="37">
        <v>35575.599999999999</v>
      </c>
      <c r="H1921" s="37">
        <v>35575.599999999999</v>
      </c>
      <c r="I1921" s="37">
        <v>35575.599999999999</v>
      </c>
      <c r="J1921" s="37">
        <v>35575.599999999999</v>
      </c>
      <c r="K1921" s="37">
        <v>35575.599999999999</v>
      </c>
      <c r="L1921" s="37">
        <v>35575.599999999999</v>
      </c>
      <c r="M1921" s="37">
        <v>35575.599999999999</v>
      </c>
      <c r="N1921" s="37">
        <v>35575.599999999999</v>
      </c>
      <c r="O1921" s="37">
        <v>35575.599999999999</v>
      </c>
      <c r="P1921" s="37">
        <v>35575.599999999999</v>
      </c>
      <c r="Q1921" s="37">
        <v>35575.599999999999</v>
      </c>
      <c r="R1921" s="37">
        <v>35575.599999999999</v>
      </c>
      <c r="S1921" s="37">
        <v>35575.599999999999</v>
      </c>
    </row>
    <row r="1922" spans="2:19">
      <c r="B1922" s="6">
        <v>2003</v>
      </c>
      <c r="C1922" s="37">
        <v>26586</v>
      </c>
      <c r="D1922" s="37">
        <v>26586</v>
      </c>
      <c r="E1922" s="37">
        <v>26586</v>
      </c>
      <c r="F1922" s="37">
        <v>26586</v>
      </c>
      <c r="G1922" s="37">
        <v>26586</v>
      </c>
      <c r="H1922" s="37">
        <v>26586</v>
      </c>
      <c r="I1922" s="37">
        <v>26586</v>
      </c>
      <c r="J1922" s="37">
        <v>26586</v>
      </c>
      <c r="K1922" s="37">
        <v>26586</v>
      </c>
      <c r="L1922" s="37">
        <v>26586</v>
      </c>
      <c r="M1922" s="37">
        <v>26586</v>
      </c>
      <c r="N1922" s="37">
        <v>26586</v>
      </c>
      <c r="O1922" s="37">
        <v>26586</v>
      </c>
      <c r="P1922" s="37">
        <v>26586</v>
      </c>
      <c r="Q1922" s="37">
        <v>26586</v>
      </c>
      <c r="R1922" s="37">
        <v>26586</v>
      </c>
      <c r="S1922" s="37">
        <v>26586</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28476</v>
      </c>
      <c r="D1924" s="37">
        <v>28476</v>
      </c>
      <c r="E1924" s="37">
        <v>28476</v>
      </c>
      <c r="F1924" s="37">
        <v>28476</v>
      </c>
      <c r="G1924" s="37">
        <v>28476</v>
      </c>
      <c r="H1924" s="37">
        <v>28476</v>
      </c>
      <c r="I1924" s="37">
        <v>28476</v>
      </c>
      <c r="J1924" s="37">
        <v>28476</v>
      </c>
      <c r="K1924" s="37">
        <v>28476</v>
      </c>
      <c r="L1924" s="37">
        <v>28476</v>
      </c>
      <c r="M1924" s="37">
        <v>28476</v>
      </c>
      <c r="N1924" s="37">
        <v>28476</v>
      </c>
      <c r="O1924" s="37">
        <v>28476</v>
      </c>
      <c r="P1924" s="37">
        <v>28476</v>
      </c>
      <c r="Q1924" s="37">
        <v>28476</v>
      </c>
      <c r="R1924" s="37">
        <v>28476</v>
      </c>
      <c r="S1924" s="37">
        <v>28476</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1483</v>
      </c>
      <c r="D1926" s="37">
        <v>1483</v>
      </c>
      <c r="E1926" s="37">
        <v>1483</v>
      </c>
      <c r="F1926" s="37">
        <v>1483</v>
      </c>
      <c r="G1926" s="37">
        <v>1483</v>
      </c>
      <c r="H1926" s="37">
        <v>1483</v>
      </c>
      <c r="I1926" s="37">
        <v>1483</v>
      </c>
      <c r="J1926" s="37">
        <v>1483</v>
      </c>
      <c r="K1926" s="37">
        <v>1483</v>
      </c>
      <c r="L1926" s="37">
        <v>1483</v>
      </c>
      <c r="M1926" s="37">
        <v>1483</v>
      </c>
      <c r="N1926" s="37">
        <v>1483</v>
      </c>
      <c r="O1926" s="37">
        <v>1483</v>
      </c>
      <c r="P1926" s="37">
        <v>1483</v>
      </c>
      <c r="Q1926" s="37">
        <v>1483</v>
      </c>
      <c r="R1926" s="37">
        <v>1483</v>
      </c>
      <c r="S1926" s="37">
        <v>1483</v>
      </c>
    </row>
    <row r="1927" spans="2:19">
      <c r="B1927" s="6">
        <v>1998</v>
      </c>
      <c r="C1927" s="37">
        <v>6525</v>
      </c>
      <c r="D1927" s="37">
        <v>6525</v>
      </c>
      <c r="E1927" s="37">
        <v>6525</v>
      </c>
      <c r="F1927" s="37">
        <v>6525</v>
      </c>
      <c r="G1927" s="37">
        <v>6525</v>
      </c>
      <c r="H1927" s="37">
        <v>6525</v>
      </c>
      <c r="I1927" s="37">
        <v>6525</v>
      </c>
      <c r="J1927" s="37">
        <v>6525</v>
      </c>
      <c r="K1927" s="37">
        <v>6525</v>
      </c>
      <c r="L1927" s="37">
        <v>6525</v>
      </c>
      <c r="M1927" s="37">
        <v>6525</v>
      </c>
      <c r="N1927" s="37">
        <v>6525</v>
      </c>
      <c r="O1927" s="37">
        <v>6525</v>
      </c>
      <c r="P1927" s="37">
        <v>6525</v>
      </c>
      <c r="Q1927" s="37">
        <v>6525</v>
      </c>
      <c r="R1927" s="37">
        <v>6525</v>
      </c>
      <c r="S1927" s="37">
        <v>6525</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133763</v>
      </c>
      <c r="D1930" s="37">
        <v>133763</v>
      </c>
      <c r="E1930" s="37">
        <v>133763</v>
      </c>
      <c r="F1930" s="37">
        <v>133763</v>
      </c>
      <c r="G1930" s="37">
        <v>133763</v>
      </c>
      <c r="H1930" s="37">
        <v>133763</v>
      </c>
      <c r="I1930" s="37">
        <v>133763</v>
      </c>
      <c r="J1930" s="37">
        <v>133763</v>
      </c>
      <c r="K1930" s="37">
        <v>133763</v>
      </c>
      <c r="L1930" s="37">
        <v>133763</v>
      </c>
      <c r="M1930" s="37">
        <v>133763</v>
      </c>
      <c r="N1930" s="37">
        <v>133763</v>
      </c>
      <c r="O1930" s="37">
        <v>133763</v>
      </c>
      <c r="P1930" s="37">
        <v>133763</v>
      </c>
      <c r="Q1930" s="37">
        <v>133763</v>
      </c>
      <c r="R1930" s="37">
        <v>133763</v>
      </c>
      <c r="S1930" s="37">
        <v>133763</v>
      </c>
    </row>
    <row r="1931" spans="2:19">
      <c r="B1931" s="6">
        <v>1994</v>
      </c>
      <c r="C1931" s="37">
        <v>94901</v>
      </c>
      <c r="D1931" s="37">
        <v>94901</v>
      </c>
      <c r="E1931" s="37">
        <v>94901</v>
      </c>
      <c r="F1931" s="37">
        <v>94901</v>
      </c>
      <c r="G1931" s="37">
        <v>94901</v>
      </c>
      <c r="H1931" s="37">
        <v>94901</v>
      </c>
      <c r="I1931" s="37">
        <v>94901</v>
      </c>
      <c r="J1931" s="37">
        <v>94901</v>
      </c>
      <c r="K1931" s="37">
        <v>94901</v>
      </c>
      <c r="L1931" s="37">
        <v>94901</v>
      </c>
      <c r="M1931" s="37">
        <v>94901</v>
      </c>
      <c r="N1931" s="37">
        <v>94901.000000000015</v>
      </c>
      <c r="O1931" s="37">
        <v>94901.000000000015</v>
      </c>
      <c r="P1931" s="37">
        <v>94901.000000000015</v>
      </c>
      <c r="Q1931" s="37">
        <v>94901.000000000015</v>
      </c>
      <c r="R1931" s="37">
        <v>94901.000000000015</v>
      </c>
      <c r="S1931" s="37">
        <v>94901.000000000015</v>
      </c>
    </row>
    <row r="1932" spans="2:19">
      <c r="B1932" s="6">
        <v>1993</v>
      </c>
      <c r="C1932" s="37">
        <v>93681</v>
      </c>
      <c r="D1932" s="37">
        <v>93681</v>
      </c>
      <c r="E1932" s="37">
        <v>93681</v>
      </c>
      <c r="F1932" s="37">
        <v>93681</v>
      </c>
      <c r="G1932" s="37">
        <v>93681</v>
      </c>
      <c r="H1932" s="37">
        <v>93681</v>
      </c>
      <c r="I1932" s="37">
        <v>93681</v>
      </c>
      <c r="J1932" s="37">
        <v>93681</v>
      </c>
      <c r="K1932" s="37">
        <v>93681</v>
      </c>
      <c r="L1932" s="37">
        <v>93681</v>
      </c>
      <c r="M1932" s="37">
        <v>93681</v>
      </c>
      <c r="N1932" s="37">
        <v>93681.000000000015</v>
      </c>
      <c r="O1932" s="37">
        <v>93681.000000000015</v>
      </c>
      <c r="P1932" s="37">
        <v>93681.000000000015</v>
      </c>
      <c r="Q1932" s="37">
        <v>93681.000000000015</v>
      </c>
      <c r="R1932" s="37">
        <v>93681.000000000015</v>
      </c>
      <c r="S1932" s="37">
        <v>93681.000000000015</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2424</v>
      </c>
      <c r="D1936" s="37">
        <v>2424</v>
      </c>
      <c r="E1936" s="37">
        <v>2424</v>
      </c>
      <c r="F1936" s="37">
        <v>2424</v>
      </c>
      <c r="G1936" s="37">
        <v>2424</v>
      </c>
      <c r="H1936" s="37">
        <v>2424</v>
      </c>
      <c r="I1936" s="37">
        <v>2424</v>
      </c>
      <c r="J1936" s="37">
        <v>2424</v>
      </c>
      <c r="K1936" s="37">
        <v>2424</v>
      </c>
      <c r="L1936" s="37">
        <v>2424</v>
      </c>
      <c r="M1936" s="37">
        <v>2424</v>
      </c>
      <c r="N1936" s="37">
        <v>2424</v>
      </c>
      <c r="O1936" s="37">
        <v>2424</v>
      </c>
      <c r="P1936" s="37">
        <v>2424</v>
      </c>
      <c r="Q1936" s="37">
        <v>2424</v>
      </c>
      <c r="R1936" s="37">
        <v>2424</v>
      </c>
      <c r="S1936" s="37">
        <v>2424</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70334</v>
      </c>
      <c r="D1940" s="37">
        <v>70334</v>
      </c>
      <c r="E1940" s="37">
        <v>70334</v>
      </c>
      <c r="F1940" s="37">
        <v>70334</v>
      </c>
      <c r="G1940" s="37">
        <v>70334</v>
      </c>
      <c r="H1940" s="37">
        <v>70334</v>
      </c>
      <c r="I1940" s="37">
        <v>70334</v>
      </c>
      <c r="J1940" s="37">
        <v>70334</v>
      </c>
      <c r="K1940" s="37">
        <v>70334</v>
      </c>
      <c r="L1940" s="37">
        <v>70334</v>
      </c>
      <c r="M1940" s="37">
        <v>70334</v>
      </c>
      <c r="N1940" s="37">
        <v>70334</v>
      </c>
      <c r="O1940" s="37">
        <v>70334</v>
      </c>
      <c r="P1940" s="37">
        <v>70334</v>
      </c>
      <c r="Q1940" s="37">
        <v>70334</v>
      </c>
      <c r="R1940" s="37">
        <v>70334</v>
      </c>
      <c r="S1940" s="37">
        <v>70334</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33940</v>
      </c>
      <c r="D1943" s="37">
        <v>33940</v>
      </c>
      <c r="E1943" s="37">
        <v>33940</v>
      </c>
      <c r="F1943" s="37">
        <v>33940</v>
      </c>
      <c r="G1943" s="37">
        <v>33940</v>
      </c>
      <c r="H1943" s="37">
        <v>33940</v>
      </c>
      <c r="I1943" s="37">
        <v>33940</v>
      </c>
      <c r="J1943" s="37">
        <v>33940</v>
      </c>
      <c r="K1943" s="37">
        <v>33940</v>
      </c>
      <c r="L1943" s="37">
        <v>33940</v>
      </c>
      <c r="M1943" s="37">
        <v>33940</v>
      </c>
      <c r="N1943" s="37">
        <v>33940</v>
      </c>
      <c r="O1943" s="37">
        <v>33940</v>
      </c>
      <c r="P1943" s="37">
        <v>33940</v>
      </c>
      <c r="Q1943" s="37">
        <v>33940</v>
      </c>
      <c r="R1943" s="37">
        <v>33940</v>
      </c>
      <c r="S1943" s="37">
        <v>33940</v>
      </c>
    </row>
    <row r="1944" spans="2:19">
      <c r="B1944" s="6">
        <v>1981</v>
      </c>
      <c r="C1944" s="37">
        <v>15472</v>
      </c>
      <c r="D1944" s="37">
        <v>15472</v>
      </c>
      <c r="E1944" s="37">
        <v>15472</v>
      </c>
      <c r="F1944" s="37">
        <v>15472</v>
      </c>
      <c r="G1944" s="37">
        <v>15472</v>
      </c>
      <c r="H1944" s="37">
        <v>15472</v>
      </c>
      <c r="I1944" s="37">
        <v>15472</v>
      </c>
      <c r="J1944" s="37">
        <v>15472</v>
      </c>
      <c r="K1944" s="37">
        <v>15472</v>
      </c>
      <c r="L1944" s="37">
        <v>15472</v>
      </c>
      <c r="M1944" s="37">
        <v>15472</v>
      </c>
      <c r="N1944" s="37">
        <v>15472</v>
      </c>
      <c r="O1944" s="37">
        <v>15472</v>
      </c>
      <c r="P1944" s="37">
        <v>15472</v>
      </c>
      <c r="Q1944" s="37">
        <v>15472</v>
      </c>
      <c r="R1944" s="37">
        <v>15472</v>
      </c>
      <c r="S1944" s="37">
        <v>15472</v>
      </c>
    </row>
    <row r="1945" spans="2:19">
      <c r="B1945" s="6">
        <v>1980</v>
      </c>
      <c r="C1945" s="37">
        <v>55411</v>
      </c>
      <c r="D1945" s="37">
        <v>55411</v>
      </c>
      <c r="E1945" s="37">
        <v>55411</v>
      </c>
      <c r="F1945" s="37">
        <v>55411</v>
      </c>
      <c r="G1945" s="37">
        <v>55411</v>
      </c>
      <c r="H1945" s="37">
        <v>55411</v>
      </c>
      <c r="I1945" s="37">
        <v>55411</v>
      </c>
      <c r="J1945" s="37">
        <v>55411</v>
      </c>
      <c r="K1945" s="37">
        <v>55411</v>
      </c>
      <c r="L1945" s="37">
        <v>55411</v>
      </c>
      <c r="M1945" s="37">
        <v>55411</v>
      </c>
      <c r="N1945" s="37">
        <v>55411</v>
      </c>
      <c r="O1945" s="37">
        <v>55411</v>
      </c>
      <c r="P1945" s="37">
        <v>55411</v>
      </c>
      <c r="Q1945" s="37">
        <v>55411</v>
      </c>
      <c r="R1945" s="37">
        <v>55411</v>
      </c>
      <c r="S1945" s="37">
        <v>55411</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14698</v>
      </c>
      <c r="D1950" s="37">
        <v>14698</v>
      </c>
      <c r="E1950" s="37">
        <v>14698</v>
      </c>
      <c r="F1950" s="37">
        <v>14698</v>
      </c>
      <c r="G1950" s="37">
        <v>14698</v>
      </c>
      <c r="H1950" s="37">
        <v>14698</v>
      </c>
      <c r="I1950" s="37">
        <v>14698</v>
      </c>
      <c r="J1950" s="37">
        <v>14698</v>
      </c>
      <c r="K1950" s="37">
        <v>14698</v>
      </c>
      <c r="L1950" s="37">
        <v>14698</v>
      </c>
      <c r="M1950" s="37">
        <v>14698</v>
      </c>
      <c r="N1950" s="37">
        <v>14698</v>
      </c>
      <c r="O1950" s="37">
        <v>14698</v>
      </c>
      <c r="P1950" s="37">
        <v>14698</v>
      </c>
      <c r="Q1950" s="37">
        <v>14698</v>
      </c>
      <c r="R1950" s="37">
        <v>14698</v>
      </c>
      <c r="S1950" s="37">
        <v>14698</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3500</v>
      </c>
      <c r="D1957" s="37">
        <v>3500</v>
      </c>
      <c r="E1957" s="37">
        <v>3500</v>
      </c>
      <c r="F1957" s="37">
        <v>3500</v>
      </c>
      <c r="G1957" s="37">
        <v>3500</v>
      </c>
      <c r="H1957" s="37">
        <v>3500</v>
      </c>
      <c r="I1957" s="37">
        <v>3500</v>
      </c>
      <c r="J1957" s="37">
        <v>3500</v>
      </c>
      <c r="K1957" s="37">
        <v>3500</v>
      </c>
      <c r="L1957" s="37">
        <v>3500</v>
      </c>
      <c r="M1957" s="37">
        <v>3500</v>
      </c>
      <c r="N1957" s="37">
        <v>3500</v>
      </c>
      <c r="O1957" s="37">
        <v>3500</v>
      </c>
      <c r="P1957" s="37">
        <v>3500</v>
      </c>
      <c r="Q1957" s="37">
        <v>3500</v>
      </c>
      <c r="R1957" s="37">
        <v>3500</v>
      </c>
      <c r="S1957" s="37">
        <v>3500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632338.35</v>
      </c>
      <c r="D1996" s="8">
        <f>SUM(D1918:D1995)</f>
        <v>648298.52</v>
      </c>
      <c r="E1996" s="8">
        <f>SUM(E1917:E1995)</f>
        <v>690051.52</v>
      </c>
      <c r="F1996" s="8">
        <f>SUM(F1916:F1995)</f>
        <v>771972.4</v>
      </c>
      <c r="G1996" s="8">
        <f>SUM(G1915:G1995)</f>
        <v>771972.4</v>
      </c>
      <c r="H1996" s="8">
        <f>SUM(H1909:H1995)</f>
        <v>771972.4</v>
      </c>
      <c r="I1996" s="8">
        <f>SUM(I1909:I1995)</f>
        <v>775455.4</v>
      </c>
      <c r="J1996" s="8">
        <f t="shared" ref="J1996" si="37">SUM(J1909:J1995)</f>
        <v>775455.4</v>
      </c>
      <c r="K1996" s="8">
        <f>SUM(K1909:K1995)</f>
        <v>775455.4</v>
      </c>
      <c r="L1996" s="8">
        <f t="shared" ref="L1996" si="38">SUM(L1909:L1995)</f>
        <v>776002.4</v>
      </c>
      <c r="M1996" s="8">
        <f>SUM(M1909:M1995)</f>
        <v>779109.4</v>
      </c>
      <c r="N1996" s="11">
        <f>SUM(N1904:N1995)</f>
        <v>775626.4</v>
      </c>
      <c r="O1996" s="11">
        <f>SUM(O1904:O1995)</f>
        <v>785530.10000000009</v>
      </c>
      <c r="P1996" s="11">
        <f>SUM(P1904:P1995)</f>
        <v>785530.10000000009</v>
      </c>
      <c r="Q1996" s="11">
        <f>SUM(Q1904:Q1995)</f>
        <v>785530.10000000009</v>
      </c>
      <c r="R1996" s="11">
        <f>SUM(R1903:R1995)</f>
        <v>785530.10000000009</v>
      </c>
      <c r="S1996" s="11">
        <f>SUM(S1903:S1995)</f>
        <v>785530.10000000009</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20000</v>
      </c>
    </row>
    <row r="1999" spans="1:19">
      <c r="A1999" s="38"/>
      <c r="B1999" s="6">
        <v>2021</v>
      </c>
      <c r="C1999" s="36"/>
      <c r="D1999" s="36"/>
      <c r="E1999" s="36"/>
      <c r="F1999" s="36"/>
      <c r="G1999" s="36"/>
      <c r="H1999" s="36"/>
      <c r="I1999" s="36"/>
      <c r="J1999" s="36"/>
      <c r="K1999" s="36"/>
      <c r="L1999" s="36"/>
      <c r="M1999" s="36"/>
      <c r="N1999" s="36"/>
      <c r="O1999" s="36"/>
      <c r="P1999" s="36"/>
      <c r="Q1999" s="36"/>
      <c r="R1999" s="37">
        <v>90000</v>
      </c>
      <c r="S1999" s="37">
        <v>90000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2256.87</v>
      </c>
      <c r="Q2001" s="37">
        <v>2256.87</v>
      </c>
      <c r="R2001" s="37">
        <v>2256.87</v>
      </c>
      <c r="S2001" s="37">
        <v>2256.87</v>
      </c>
    </row>
    <row r="2002" spans="1:19">
      <c r="A2002" s="40"/>
      <c r="B2002" s="6">
        <v>2018</v>
      </c>
      <c r="C2002" s="36"/>
      <c r="D2002" s="36"/>
      <c r="E2002" s="36"/>
      <c r="F2002" s="36"/>
      <c r="G2002" s="36"/>
      <c r="H2002" s="36"/>
      <c r="I2002" s="36"/>
      <c r="J2002" s="36"/>
      <c r="K2002" s="36"/>
      <c r="L2002" s="36"/>
      <c r="M2002" s="36"/>
      <c r="N2002" s="36"/>
      <c r="O2002" s="37">
        <v>69813.100000000006</v>
      </c>
      <c r="P2002" s="37">
        <v>69813.100000000006</v>
      </c>
      <c r="Q2002" s="37">
        <v>69813.100000000006</v>
      </c>
      <c r="R2002" s="37">
        <v>69813.100000000006</v>
      </c>
      <c r="S2002" s="37">
        <v>69813.100000000006</v>
      </c>
    </row>
    <row r="2003" spans="1:19">
      <c r="A2003" s="40"/>
      <c r="B2003" s="6">
        <v>2017</v>
      </c>
      <c r="C2003" s="36"/>
      <c r="D2003" s="36"/>
      <c r="E2003" s="36"/>
      <c r="F2003" s="36"/>
      <c r="G2003" s="36"/>
      <c r="H2003" s="36"/>
      <c r="I2003" s="36"/>
      <c r="J2003" s="36"/>
      <c r="K2003" s="36"/>
      <c r="L2003" s="36"/>
      <c r="M2003" s="36"/>
      <c r="N2003" s="37">
        <v>12090.04</v>
      </c>
      <c r="O2003" s="37">
        <v>12090.04</v>
      </c>
      <c r="P2003" s="37">
        <v>12090.04</v>
      </c>
      <c r="Q2003" s="37">
        <v>12090.04</v>
      </c>
      <c r="R2003" s="37">
        <v>12090.04</v>
      </c>
      <c r="S2003" s="37">
        <v>12090.04</v>
      </c>
    </row>
    <row r="2004" spans="1:19">
      <c r="B2004" s="6">
        <v>2016</v>
      </c>
      <c r="C2004" s="36"/>
      <c r="D2004" s="36"/>
      <c r="E2004" s="36"/>
      <c r="F2004" s="36"/>
      <c r="G2004" s="36"/>
      <c r="H2004" s="36"/>
      <c r="I2004" s="36"/>
      <c r="J2004" s="36"/>
      <c r="K2004" s="36"/>
      <c r="L2004" s="36"/>
      <c r="M2004" s="37">
        <v>160868</v>
      </c>
      <c r="N2004" s="37">
        <v>160868</v>
      </c>
      <c r="O2004" s="37">
        <v>160868</v>
      </c>
      <c r="P2004" s="37">
        <v>160868</v>
      </c>
      <c r="Q2004" s="37">
        <v>160868</v>
      </c>
      <c r="R2004" s="37">
        <v>160868</v>
      </c>
      <c r="S2004" s="37">
        <v>160868</v>
      </c>
    </row>
    <row r="2005" spans="1:19">
      <c r="B2005" s="6">
        <v>2015</v>
      </c>
      <c r="C2005" s="36"/>
      <c r="D2005" s="36"/>
      <c r="E2005" s="36"/>
      <c r="F2005" s="36"/>
      <c r="G2005" s="36"/>
      <c r="H2005" s="36"/>
      <c r="I2005" s="36"/>
      <c r="J2005" s="36"/>
      <c r="K2005" s="36"/>
      <c r="L2005" s="37">
        <v>74516</v>
      </c>
      <c r="M2005" s="37">
        <v>74516</v>
      </c>
      <c r="N2005" s="37">
        <v>74516</v>
      </c>
      <c r="O2005" s="37">
        <v>74516</v>
      </c>
      <c r="P2005" s="37">
        <v>74516</v>
      </c>
      <c r="Q2005" s="37">
        <v>74516</v>
      </c>
      <c r="R2005" s="37">
        <v>74516</v>
      </c>
      <c r="S2005" s="37">
        <v>74516</v>
      </c>
    </row>
    <row r="2006" spans="1:19">
      <c r="B2006" s="6">
        <v>2014</v>
      </c>
      <c r="C2006" s="36"/>
      <c r="D2006" s="36"/>
      <c r="E2006" s="36"/>
      <c r="F2006" s="36"/>
      <c r="G2006" s="36"/>
      <c r="H2006" s="36"/>
      <c r="I2006" s="36"/>
      <c r="J2006" s="36"/>
      <c r="K2006" s="37">
        <v>14005</v>
      </c>
      <c r="L2006" s="37">
        <v>14005</v>
      </c>
      <c r="M2006" s="37">
        <v>14005</v>
      </c>
      <c r="N2006" s="37">
        <v>14005</v>
      </c>
      <c r="O2006" s="37">
        <v>14005</v>
      </c>
      <c r="P2006" s="37">
        <v>14005</v>
      </c>
      <c r="Q2006" s="37">
        <v>14005</v>
      </c>
      <c r="R2006" s="37">
        <v>14005</v>
      </c>
      <c r="S2006" s="37">
        <v>14005</v>
      </c>
    </row>
    <row r="2007" spans="1:19">
      <c r="B2007" s="6">
        <v>2013</v>
      </c>
      <c r="C2007" s="36"/>
      <c r="D2007" s="36"/>
      <c r="E2007" s="36"/>
      <c r="F2007" s="36"/>
      <c r="G2007" s="36"/>
      <c r="H2007" s="36"/>
      <c r="I2007" s="36"/>
      <c r="J2007" s="37">
        <v>9777</v>
      </c>
      <c r="K2007" s="37">
        <v>9777</v>
      </c>
      <c r="L2007" s="37">
        <v>9777</v>
      </c>
      <c r="M2007" s="37">
        <v>9777</v>
      </c>
      <c r="N2007" s="37">
        <v>9777</v>
      </c>
      <c r="O2007" s="37">
        <v>9777</v>
      </c>
      <c r="P2007" s="37">
        <v>9777</v>
      </c>
      <c r="Q2007" s="37">
        <v>9777</v>
      </c>
      <c r="R2007" s="37">
        <v>9777</v>
      </c>
      <c r="S2007" s="37">
        <v>9777</v>
      </c>
    </row>
    <row r="2008" spans="1:19">
      <c r="B2008" s="6">
        <v>2012</v>
      </c>
      <c r="C2008" s="36"/>
      <c r="D2008" s="36"/>
      <c r="E2008" s="36"/>
      <c r="F2008" s="36"/>
      <c r="G2008" s="36"/>
      <c r="H2008" s="36"/>
      <c r="I2008" s="37">
        <v>3483</v>
      </c>
      <c r="J2008" s="37">
        <v>3483</v>
      </c>
      <c r="K2008" s="37">
        <v>3483</v>
      </c>
      <c r="L2008" s="37">
        <v>3483</v>
      </c>
      <c r="M2008" s="37">
        <v>3483</v>
      </c>
      <c r="N2008" s="37">
        <v>3483</v>
      </c>
      <c r="O2008" s="37">
        <v>3483</v>
      </c>
      <c r="P2008" s="37">
        <v>3483</v>
      </c>
      <c r="Q2008" s="37">
        <v>3483</v>
      </c>
      <c r="R2008" s="37">
        <v>3483</v>
      </c>
      <c r="S2008" s="37">
        <v>3483</v>
      </c>
    </row>
    <row r="2009" spans="1:19">
      <c r="B2009" s="6">
        <v>2011</v>
      </c>
      <c r="C2009" s="36"/>
      <c r="D2009" s="36"/>
      <c r="E2009" s="36"/>
      <c r="F2009" s="36"/>
      <c r="G2009" s="36"/>
      <c r="H2009" s="37">
        <v>23437.5</v>
      </c>
      <c r="I2009" s="37">
        <v>23437.5</v>
      </c>
      <c r="J2009" s="37">
        <v>23437.5</v>
      </c>
      <c r="K2009" s="37">
        <v>23437.5</v>
      </c>
      <c r="L2009" s="37">
        <v>23437.5</v>
      </c>
      <c r="M2009" s="37">
        <v>23437.5</v>
      </c>
      <c r="N2009" s="37">
        <v>23437.5</v>
      </c>
      <c r="O2009" s="37">
        <v>23437.5</v>
      </c>
      <c r="P2009" s="37">
        <v>23437.5</v>
      </c>
      <c r="Q2009" s="37">
        <v>23437.5</v>
      </c>
      <c r="R2009" s="37">
        <v>23437.5</v>
      </c>
      <c r="S2009" s="37">
        <v>23437.5</v>
      </c>
    </row>
    <row r="2010" spans="1:19">
      <c r="B2010" s="6">
        <v>2010</v>
      </c>
      <c r="C2010" s="36"/>
      <c r="D2010" s="36"/>
      <c r="E2010" s="36"/>
      <c r="F2010" s="36"/>
      <c r="G2010" s="37">
        <v>14941.02</v>
      </c>
      <c r="H2010" s="37">
        <v>14941.02</v>
      </c>
      <c r="I2010" s="37">
        <v>14941.02</v>
      </c>
      <c r="J2010" s="37">
        <v>14941.02</v>
      </c>
      <c r="K2010" s="37">
        <v>14941.02</v>
      </c>
      <c r="L2010" s="37">
        <v>14941.02</v>
      </c>
      <c r="M2010" s="37">
        <v>14941.02</v>
      </c>
      <c r="N2010" s="37">
        <v>14941.02</v>
      </c>
      <c r="O2010" s="37">
        <v>14941.02</v>
      </c>
      <c r="P2010" s="37">
        <v>14941.02</v>
      </c>
      <c r="Q2010" s="37">
        <v>14941.02</v>
      </c>
      <c r="R2010" s="37">
        <v>14941.02</v>
      </c>
      <c r="S2010" s="37">
        <v>14941.02</v>
      </c>
    </row>
    <row r="2011" spans="1:19">
      <c r="B2011" s="6">
        <v>2009</v>
      </c>
      <c r="C2011" s="36"/>
      <c r="D2011" s="36"/>
      <c r="E2011" s="36"/>
      <c r="F2011" s="37">
        <v>11954.75</v>
      </c>
      <c r="G2011" s="37">
        <v>11954.75</v>
      </c>
      <c r="H2011" s="37">
        <v>11954.75</v>
      </c>
      <c r="I2011" s="37">
        <v>11954.75</v>
      </c>
      <c r="J2011" s="37">
        <v>11954.75</v>
      </c>
      <c r="K2011" s="37">
        <v>11954.75</v>
      </c>
      <c r="L2011" s="37">
        <v>11954.75</v>
      </c>
      <c r="M2011" s="37">
        <v>11954.75</v>
      </c>
      <c r="N2011" s="37">
        <v>11954.75</v>
      </c>
      <c r="O2011" s="37">
        <v>11954.75</v>
      </c>
      <c r="P2011" s="37">
        <v>11954.75</v>
      </c>
      <c r="Q2011" s="37">
        <v>11954.75</v>
      </c>
      <c r="R2011" s="37">
        <v>11954.75</v>
      </c>
      <c r="S2011" s="37">
        <v>11954.75</v>
      </c>
    </row>
    <row r="2012" spans="1:19">
      <c r="B2012" s="6">
        <v>2008</v>
      </c>
      <c r="C2012" s="36"/>
      <c r="D2012" s="36"/>
      <c r="E2012" s="37">
        <v>50352.89</v>
      </c>
      <c r="F2012" s="37">
        <v>50352.89</v>
      </c>
      <c r="G2012" s="37">
        <v>50352.89</v>
      </c>
      <c r="H2012" s="37">
        <v>50352.89</v>
      </c>
      <c r="I2012" s="37">
        <v>50352.89</v>
      </c>
      <c r="J2012" s="37">
        <v>50352.89</v>
      </c>
      <c r="K2012" s="37">
        <v>50352.89</v>
      </c>
      <c r="L2012" s="37">
        <v>50352.89</v>
      </c>
      <c r="M2012" s="37">
        <v>50352.89</v>
      </c>
      <c r="N2012" s="37">
        <v>50352.89</v>
      </c>
      <c r="O2012" s="37">
        <v>50352.89</v>
      </c>
      <c r="P2012" s="37">
        <v>50352.89</v>
      </c>
      <c r="Q2012" s="37">
        <v>50352.89</v>
      </c>
      <c r="R2012" s="37">
        <v>50352.89</v>
      </c>
      <c r="S2012" s="37">
        <v>50352.89</v>
      </c>
    </row>
    <row r="2013" spans="1:19">
      <c r="B2013" s="6">
        <v>2007</v>
      </c>
      <c r="C2013" s="36"/>
      <c r="D2013" s="37">
        <v>21119.52</v>
      </c>
      <c r="E2013" s="37">
        <v>21119.52</v>
      </c>
      <c r="F2013" s="37">
        <v>21119.52</v>
      </c>
      <c r="G2013" s="37">
        <v>21119.52</v>
      </c>
      <c r="H2013" s="37">
        <v>21119.52</v>
      </c>
      <c r="I2013" s="37">
        <v>21119.52</v>
      </c>
      <c r="J2013" s="37">
        <v>21119.52</v>
      </c>
      <c r="K2013" s="37">
        <v>21119.52</v>
      </c>
      <c r="L2013" s="37">
        <v>21119.52</v>
      </c>
      <c r="M2013" s="37">
        <v>21119.52</v>
      </c>
      <c r="N2013" s="37">
        <v>21119.52</v>
      </c>
      <c r="O2013" s="37">
        <v>21119.52</v>
      </c>
      <c r="P2013" s="37">
        <v>21119.52</v>
      </c>
      <c r="Q2013" s="37">
        <v>21119.52</v>
      </c>
      <c r="R2013" s="37">
        <v>21119.52</v>
      </c>
      <c r="S2013" s="37">
        <v>21119.52</v>
      </c>
    </row>
    <row r="2014" spans="1:19">
      <c r="B2014" s="6">
        <v>2006</v>
      </c>
      <c r="C2014" s="37">
        <v>49071.92</v>
      </c>
      <c r="D2014" s="37">
        <v>49071.92</v>
      </c>
      <c r="E2014" s="37">
        <v>49071.92</v>
      </c>
      <c r="F2014" s="37">
        <v>49071.92</v>
      </c>
      <c r="G2014" s="37">
        <v>49071.92</v>
      </c>
      <c r="H2014" s="37">
        <v>49071.92</v>
      </c>
      <c r="I2014" s="37">
        <v>49071.92</v>
      </c>
      <c r="J2014" s="37">
        <v>49071.92</v>
      </c>
      <c r="K2014" s="37">
        <v>49071.92</v>
      </c>
      <c r="L2014" s="37">
        <v>49071.92</v>
      </c>
      <c r="M2014" s="37">
        <v>49071.92</v>
      </c>
      <c r="N2014" s="37">
        <v>49071.92</v>
      </c>
      <c r="O2014" s="37">
        <v>49071.92</v>
      </c>
      <c r="P2014" s="37">
        <v>49071.92</v>
      </c>
      <c r="Q2014" s="37">
        <v>49071.92</v>
      </c>
      <c r="R2014" s="37">
        <v>49071.92</v>
      </c>
      <c r="S2014" s="37">
        <v>49071.92</v>
      </c>
    </row>
    <row r="2015" spans="1:19">
      <c r="B2015" s="6">
        <v>2005</v>
      </c>
      <c r="C2015" s="37">
        <v>16758.43</v>
      </c>
      <c r="D2015" s="37">
        <v>16758.43</v>
      </c>
      <c r="E2015" s="37">
        <v>16758.43</v>
      </c>
      <c r="F2015" s="37">
        <v>16758.43</v>
      </c>
      <c r="G2015" s="37">
        <v>16758.43</v>
      </c>
      <c r="H2015" s="37">
        <v>16758.43</v>
      </c>
      <c r="I2015" s="37">
        <v>16758.43</v>
      </c>
      <c r="J2015" s="37">
        <v>16758.43</v>
      </c>
      <c r="K2015" s="37">
        <v>16758.43</v>
      </c>
      <c r="L2015" s="37">
        <v>16758.43</v>
      </c>
      <c r="M2015" s="37">
        <v>16758.43</v>
      </c>
      <c r="N2015" s="37">
        <v>16758.43</v>
      </c>
      <c r="O2015" s="37">
        <v>16758.43</v>
      </c>
      <c r="P2015" s="37">
        <v>16758.43</v>
      </c>
      <c r="Q2015" s="37">
        <v>16758.43</v>
      </c>
      <c r="R2015" s="37">
        <v>16758.43</v>
      </c>
      <c r="S2015" s="37">
        <v>16758.43</v>
      </c>
    </row>
    <row r="2016" spans="1:19">
      <c r="B2016" s="6">
        <v>2004</v>
      </c>
      <c r="C2016" s="37">
        <v>46555</v>
      </c>
      <c r="D2016" s="37">
        <v>46555</v>
      </c>
      <c r="E2016" s="37">
        <v>46555</v>
      </c>
      <c r="F2016" s="37">
        <v>46555</v>
      </c>
      <c r="G2016" s="37">
        <v>46555</v>
      </c>
      <c r="H2016" s="37">
        <v>46555</v>
      </c>
      <c r="I2016" s="37">
        <v>46555</v>
      </c>
      <c r="J2016" s="37">
        <v>46555</v>
      </c>
      <c r="K2016" s="37">
        <v>46555</v>
      </c>
      <c r="L2016" s="37">
        <v>46555</v>
      </c>
      <c r="M2016" s="37">
        <v>46555</v>
      </c>
      <c r="N2016" s="37">
        <v>46555</v>
      </c>
      <c r="O2016" s="37">
        <v>46555</v>
      </c>
      <c r="P2016" s="37">
        <v>46555</v>
      </c>
      <c r="Q2016" s="37">
        <v>46555</v>
      </c>
      <c r="R2016" s="37">
        <v>46555</v>
      </c>
      <c r="S2016" s="37">
        <v>46555</v>
      </c>
    </row>
    <row r="2017" spans="2:19">
      <c r="B2017" s="6">
        <v>2003</v>
      </c>
      <c r="C2017" s="37">
        <v>64848</v>
      </c>
      <c r="D2017" s="37">
        <v>64848</v>
      </c>
      <c r="E2017" s="37">
        <v>64848</v>
      </c>
      <c r="F2017" s="37">
        <v>64848</v>
      </c>
      <c r="G2017" s="37">
        <v>64848</v>
      </c>
      <c r="H2017" s="37">
        <v>64848</v>
      </c>
      <c r="I2017" s="37">
        <v>64848</v>
      </c>
      <c r="J2017" s="37">
        <v>64848</v>
      </c>
      <c r="K2017" s="37">
        <v>64848</v>
      </c>
      <c r="L2017" s="37">
        <v>64848</v>
      </c>
      <c r="M2017" s="37">
        <v>64848</v>
      </c>
      <c r="N2017" s="37">
        <v>64848</v>
      </c>
      <c r="O2017" s="37">
        <v>64848</v>
      </c>
      <c r="P2017" s="37">
        <v>64848</v>
      </c>
      <c r="Q2017" s="37">
        <v>64848</v>
      </c>
      <c r="R2017" s="37">
        <v>64848</v>
      </c>
      <c r="S2017" s="37">
        <v>64848</v>
      </c>
    </row>
    <row r="2018" spans="2:19">
      <c r="B2018" s="6">
        <v>2002</v>
      </c>
      <c r="C2018" s="37">
        <v>100046</v>
      </c>
      <c r="D2018" s="37">
        <v>100046</v>
      </c>
      <c r="E2018" s="37">
        <v>100046</v>
      </c>
      <c r="F2018" s="37">
        <v>100046</v>
      </c>
      <c r="G2018" s="37">
        <v>100046</v>
      </c>
      <c r="H2018" s="37">
        <v>100046</v>
      </c>
      <c r="I2018" s="37">
        <v>100046</v>
      </c>
      <c r="J2018" s="37">
        <v>100046</v>
      </c>
      <c r="K2018" s="37">
        <v>100046</v>
      </c>
      <c r="L2018" s="37">
        <v>100046</v>
      </c>
      <c r="M2018" s="37">
        <v>100046</v>
      </c>
      <c r="N2018" s="37">
        <v>100046</v>
      </c>
      <c r="O2018" s="37">
        <v>100046</v>
      </c>
      <c r="P2018" s="37">
        <v>100046</v>
      </c>
      <c r="Q2018" s="37">
        <v>100046</v>
      </c>
      <c r="R2018" s="37">
        <v>100046</v>
      </c>
      <c r="S2018" s="37">
        <v>100046</v>
      </c>
    </row>
    <row r="2019" spans="2:19">
      <c r="B2019" s="6">
        <v>2001</v>
      </c>
      <c r="C2019" s="37">
        <v>90015.84</v>
      </c>
      <c r="D2019" s="37">
        <v>90015.84</v>
      </c>
      <c r="E2019" s="37">
        <v>90015.84</v>
      </c>
      <c r="F2019" s="37">
        <v>90015.84</v>
      </c>
      <c r="G2019" s="37">
        <v>90015.84</v>
      </c>
      <c r="H2019" s="37">
        <v>90015.84</v>
      </c>
      <c r="I2019" s="37">
        <v>90015.84</v>
      </c>
      <c r="J2019" s="37">
        <v>90015.84</v>
      </c>
      <c r="K2019" s="37">
        <v>90015.84</v>
      </c>
      <c r="L2019" s="37">
        <v>90015.84</v>
      </c>
      <c r="M2019" s="37">
        <v>90015.84</v>
      </c>
      <c r="N2019" s="37">
        <v>90015.84</v>
      </c>
      <c r="O2019" s="37">
        <v>90015.84</v>
      </c>
      <c r="P2019" s="37">
        <v>90015.84</v>
      </c>
      <c r="Q2019" s="37">
        <v>90015.84</v>
      </c>
      <c r="R2019" s="37">
        <v>90015.84</v>
      </c>
      <c r="S2019" s="37">
        <v>90015.84</v>
      </c>
    </row>
    <row r="2020" spans="2:19">
      <c r="B2020" s="6">
        <v>2000</v>
      </c>
      <c r="C2020" s="37">
        <v>120703.15</v>
      </c>
      <c r="D2020" s="37">
        <v>120703.15</v>
      </c>
      <c r="E2020" s="37">
        <v>120703.15</v>
      </c>
      <c r="F2020" s="37">
        <v>120703.15</v>
      </c>
      <c r="G2020" s="37">
        <v>120703.15</v>
      </c>
      <c r="H2020" s="37">
        <v>120703.15</v>
      </c>
      <c r="I2020" s="37">
        <v>120703.15</v>
      </c>
      <c r="J2020" s="37">
        <v>120703.15</v>
      </c>
      <c r="K2020" s="37">
        <v>120703.15</v>
      </c>
      <c r="L2020" s="37">
        <v>120703.15</v>
      </c>
      <c r="M2020" s="37">
        <v>120703.15</v>
      </c>
      <c r="N2020" s="37">
        <v>120703.15</v>
      </c>
      <c r="O2020" s="37">
        <v>120703.15</v>
      </c>
      <c r="P2020" s="37">
        <v>120703.15</v>
      </c>
      <c r="Q2020" s="37">
        <v>120703.15</v>
      </c>
      <c r="R2020" s="37">
        <v>120703.15</v>
      </c>
      <c r="S2020" s="37">
        <v>120703.15</v>
      </c>
    </row>
    <row r="2021" spans="2:19">
      <c r="B2021" s="6">
        <v>1999</v>
      </c>
      <c r="C2021" s="37">
        <v>109819.34</v>
      </c>
      <c r="D2021" s="37">
        <v>109819.34</v>
      </c>
      <c r="E2021" s="37">
        <v>109819.34</v>
      </c>
      <c r="F2021" s="37">
        <v>109819.34</v>
      </c>
      <c r="G2021" s="37">
        <v>109819.34</v>
      </c>
      <c r="H2021" s="37">
        <v>109819.34</v>
      </c>
      <c r="I2021" s="37">
        <v>109819.34</v>
      </c>
      <c r="J2021" s="37">
        <v>109819.34</v>
      </c>
      <c r="K2021" s="37">
        <v>109819.34</v>
      </c>
      <c r="L2021" s="37">
        <v>109819.34</v>
      </c>
      <c r="M2021" s="37">
        <v>109819.34</v>
      </c>
      <c r="N2021" s="37">
        <v>109819.34</v>
      </c>
      <c r="O2021" s="37">
        <v>109819.34</v>
      </c>
      <c r="P2021" s="37">
        <v>109819.34</v>
      </c>
      <c r="Q2021" s="37">
        <v>109819.34</v>
      </c>
      <c r="R2021" s="37">
        <v>109819.34</v>
      </c>
      <c r="S2021" s="37">
        <v>109819.34</v>
      </c>
    </row>
    <row r="2022" spans="2:19">
      <c r="B2022" s="6">
        <v>1998</v>
      </c>
      <c r="C2022" s="37">
        <v>45818.42</v>
      </c>
      <c r="D2022" s="37">
        <v>45818.42</v>
      </c>
      <c r="E2022" s="37">
        <v>45818.42</v>
      </c>
      <c r="F2022" s="37">
        <v>45818.42</v>
      </c>
      <c r="G2022" s="37">
        <v>45818.42</v>
      </c>
      <c r="H2022" s="37">
        <v>45818.42</v>
      </c>
      <c r="I2022" s="37">
        <v>45818.42</v>
      </c>
      <c r="J2022" s="37">
        <v>45818.42</v>
      </c>
      <c r="K2022" s="37">
        <v>45818.42</v>
      </c>
      <c r="L2022" s="37">
        <v>45818.42</v>
      </c>
      <c r="M2022" s="37">
        <v>45818.42</v>
      </c>
      <c r="N2022" s="37">
        <v>45818.42</v>
      </c>
      <c r="O2022" s="37">
        <v>45818.42</v>
      </c>
      <c r="P2022" s="37">
        <v>45818.42</v>
      </c>
      <c r="Q2022" s="37">
        <v>45818.42</v>
      </c>
      <c r="R2022" s="37">
        <v>45818.42</v>
      </c>
      <c r="S2022" s="37">
        <v>45818.42</v>
      </c>
    </row>
    <row r="2023" spans="2:19">
      <c r="B2023" s="6">
        <v>1997</v>
      </c>
      <c r="C2023" s="37">
        <v>81821.39</v>
      </c>
      <c r="D2023" s="37">
        <v>81821.39</v>
      </c>
      <c r="E2023" s="37">
        <v>81821.39</v>
      </c>
      <c r="F2023" s="37">
        <v>81821.39</v>
      </c>
      <c r="G2023" s="37">
        <v>81821.39</v>
      </c>
      <c r="H2023" s="37">
        <v>81821.39</v>
      </c>
      <c r="I2023" s="37">
        <v>81821.39</v>
      </c>
      <c r="J2023" s="37">
        <v>81821.39</v>
      </c>
      <c r="K2023" s="37">
        <v>81821.39</v>
      </c>
      <c r="L2023" s="37">
        <v>81821.39</v>
      </c>
      <c r="M2023" s="37">
        <v>81821.39</v>
      </c>
      <c r="N2023" s="37">
        <v>81821.39</v>
      </c>
      <c r="O2023" s="37">
        <v>81821.39</v>
      </c>
      <c r="P2023" s="37">
        <v>81821.39</v>
      </c>
      <c r="Q2023" s="37">
        <v>81821.39</v>
      </c>
      <c r="R2023" s="37">
        <v>81821.39</v>
      </c>
      <c r="S2023" s="37">
        <v>81821.39</v>
      </c>
    </row>
    <row r="2024" spans="2:19">
      <c r="B2024" s="6">
        <v>1996</v>
      </c>
      <c r="C2024" s="37">
        <v>98413.03</v>
      </c>
      <c r="D2024" s="37">
        <v>98413.03</v>
      </c>
      <c r="E2024" s="37">
        <v>98413.03</v>
      </c>
      <c r="F2024" s="37">
        <v>98413.03</v>
      </c>
      <c r="G2024" s="37">
        <v>98413.03</v>
      </c>
      <c r="H2024" s="37">
        <v>98413.03</v>
      </c>
      <c r="I2024" s="37">
        <v>98413.03</v>
      </c>
      <c r="J2024" s="37">
        <v>98413.03</v>
      </c>
      <c r="K2024" s="37">
        <v>98413.03</v>
      </c>
      <c r="L2024" s="37">
        <v>98413.03</v>
      </c>
      <c r="M2024" s="37">
        <v>98413.03</v>
      </c>
      <c r="N2024" s="37">
        <v>98413.03</v>
      </c>
      <c r="O2024" s="37">
        <v>98413.03</v>
      </c>
      <c r="P2024" s="37">
        <v>98413.03</v>
      </c>
      <c r="Q2024" s="37">
        <v>98413.03</v>
      </c>
      <c r="R2024" s="37">
        <v>98413.03</v>
      </c>
      <c r="S2024" s="37">
        <v>98413.03</v>
      </c>
    </row>
    <row r="2025" spans="2:19">
      <c r="B2025" s="6">
        <v>1995</v>
      </c>
      <c r="C2025" s="37">
        <v>216059.39</v>
      </c>
      <c r="D2025" s="37">
        <v>216059.39</v>
      </c>
      <c r="E2025" s="37">
        <v>216059.39</v>
      </c>
      <c r="F2025" s="37">
        <v>216059.39</v>
      </c>
      <c r="G2025" s="37">
        <v>216059.39</v>
      </c>
      <c r="H2025" s="37">
        <v>216059.39</v>
      </c>
      <c r="I2025" s="37">
        <v>216059.39</v>
      </c>
      <c r="J2025" s="37">
        <v>216059.39</v>
      </c>
      <c r="K2025" s="37">
        <v>216059.39</v>
      </c>
      <c r="L2025" s="37">
        <v>216059.39</v>
      </c>
      <c r="M2025" s="37">
        <v>216059.39</v>
      </c>
      <c r="N2025" s="37">
        <v>216059.39</v>
      </c>
      <c r="O2025" s="37">
        <v>216059.39</v>
      </c>
      <c r="P2025" s="37">
        <v>216059.39</v>
      </c>
      <c r="Q2025" s="37">
        <v>216059.39</v>
      </c>
      <c r="R2025" s="37">
        <v>216059.39</v>
      </c>
      <c r="S2025" s="37">
        <v>216059.39</v>
      </c>
    </row>
    <row r="2026" spans="2:19">
      <c r="B2026" s="6">
        <v>1994</v>
      </c>
      <c r="C2026" s="37">
        <v>374618.42</v>
      </c>
      <c r="D2026" s="37">
        <v>374618.42</v>
      </c>
      <c r="E2026" s="37">
        <v>374618.42</v>
      </c>
      <c r="F2026" s="37">
        <v>374618.42</v>
      </c>
      <c r="G2026" s="37">
        <v>374618.42</v>
      </c>
      <c r="H2026" s="37">
        <v>374618.42</v>
      </c>
      <c r="I2026" s="37">
        <v>374618.42</v>
      </c>
      <c r="J2026" s="37">
        <v>374618.42</v>
      </c>
      <c r="K2026" s="37">
        <v>374618.42</v>
      </c>
      <c r="L2026" s="37">
        <v>374618.42</v>
      </c>
      <c r="M2026" s="37">
        <v>374618.42</v>
      </c>
      <c r="N2026" s="37">
        <v>374618.42</v>
      </c>
      <c r="O2026" s="37">
        <v>374618.42</v>
      </c>
      <c r="P2026" s="37">
        <v>374618.42</v>
      </c>
      <c r="Q2026" s="37">
        <v>374618.42</v>
      </c>
      <c r="R2026" s="37">
        <v>374618.42</v>
      </c>
      <c r="S2026" s="37">
        <v>374618.42</v>
      </c>
    </row>
    <row r="2027" spans="2:19">
      <c r="B2027" s="6">
        <v>1993</v>
      </c>
      <c r="C2027" s="37">
        <v>279355.09000000003</v>
      </c>
      <c r="D2027" s="37">
        <v>279355.09000000003</v>
      </c>
      <c r="E2027" s="37">
        <v>279355.09000000003</v>
      </c>
      <c r="F2027" s="37">
        <v>279355.09000000003</v>
      </c>
      <c r="G2027" s="37">
        <v>279355.09000000003</v>
      </c>
      <c r="H2027" s="37">
        <v>279355.09000000003</v>
      </c>
      <c r="I2027" s="37">
        <v>279355.09000000003</v>
      </c>
      <c r="J2027" s="37">
        <v>279355.09000000003</v>
      </c>
      <c r="K2027" s="37">
        <v>279355.09000000003</v>
      </c>
      <c r="L2027" s="37">
        <v>279355.09000000003</v>
      </c>
      <c r="M2027" s="37">
        <v>279355.09000000003</v>
      </c>
      <c r="N2027" s="37">
        <v>279355.09000000003</v>
      </c>
      <c r="O2027" s="37">
        <v>279355.09000000003</v>
      </c>
      <c r="P2027" s="37">
        <v>279355.09000000003</v>
      </c>
      <c r="Q2027" s="37">
        <v>279355.09000000003</v>
      </c>
      <c r="R2027" s="37">
        <v>279355.09000000003</v>
      </c>
      <c r="S2027" s="37">
        <v>279355.09000000003</v>
      </c>
    </row>
    <row r="2028" spans="2:19">
      <c r="B2028" s="6">
        <v>1992</v>
      </c>
      <c r="C2028" s="37">
        <v>115418.9</v>
      </c>
      <c r="D2028" s="37">
        <v>115418.9</v>
      </c>
      <c r="E2028" s="37">
        <v>115418.9</v>
      </c>
      <c r="F2028" s="37">
        <v>115418.9</v>
      </c>
      <c r="G2028" s="37">
        <v>115418.9</v>
      </c>
      <c r="H2028" s="37">
        <v>115418.9</v>
      </c>
      <c r="I2028" s="37">
        <v>115418.9</v>
      </c>
      <c r="J2028" s="37">
        <v>115418.9</v>
      </c>
      <c r="K2028" s="37">
        <v>115418.9</v>
      </c>
      <c r="L2028" s="37">
        <v>115418.9</v>
      </c>
      <c r="M2028" s="37">
        <v>115418.9</v>
      </c>
      <c r="N2028" s="37">
        <v>115418.9</v>
      </c>
      <c r="O2028" s="37">
        <v>115418.9</v>
      </c>
      <c r="P2028" s="37">
        <v>115418.9</v>
      </c>
      <c r="Q2028" s="37">
        <v>115418.9</v>
      </c>
      <c r="R2028" s="37">
        <v>115418.9</v>
      </c>
      <c r="S2028" s="37">
        <v>115418.9</v>
      </c>
    </row>
    <row r="2029" spans="2:19">
      <c r="B2029" s="6">
        <v>1991</v>
      </c>
      <c r="C2029" s="37">
        <v>149981.64000000001</v>
      </c>
      <c r="D2029" s="37">
        <v>149981.64000000001</v>
      </c>
      <c r="E2029" s="37">
        <v>149981.64000000001</v>
      </c>
      <c r="F2029" s="37">
        <v>149981.64000000001</v>
      </c>
      <c r="G2029" s="37">
        <v>149981.64000000001</v>
      </c>
      <c r="H2029" s="37">
        <v>149981.64000000001</v>
      </c>
      <c r="I2029" s="37">
        <v>149981.64000000001</v>
      </c>
      <c r="J2029" s="37">
        <v>149981.64000000001</v>
      </c>
      <c r="K2029" s="37">
        <v>149981.64000000001</v>
      </c>
      <c r="L2029" s="37">
        <v>149981.64000000001</v>
      </c>
      <c r="M2029" s="37">
        <v>149981.64000000001</v>
      </c>
      <c r="N2029" s="37">
        <v>149981.64000000001</v>
      </c>
      <c r="O2029" s="37">
        <v>149981.64000000001</v>
      </c>
      <c r="P2029" s="37">
        <v>149981.64000000001</v>
      </c>
      <c r="Q2029" s="37">
        <v>149981.64000000001</v>
      </c>
      <c r="R2029" s="37">
        <v>149981.64000000001</v>
      </c>
      <c r="S2029" s="37">
        <v>149981.64000000001</v>
      </c>
    </row>
    <row r="2030" spans="2:19">
      <c r="B2030" s="6">
        <v>1990</v>
      </c>
      <c r="C2030" s="37">
        <v>164561.47</v>
      </c>
      <c r="D2030" s="37">
        <v>164561.47</v>
      </c>
      <c r="E2030" s="37">
        <v>164561.47</v>
      </c>
      <c r="F2030" s="37">
        <v>164561.47</v>
      </c>
      <c r="G2030" s="37">
        <v>164561.47</v>
      </c>
      <c r="H2030" s="37">
        <v>164561.47</v>
      </c>
      <c r="I2030" s="37">
        <v>164561.47</v>
      </c>
      <c r="J2030" s="37">
        <v>164561.47</v>
      </c>
      <c r="K2030" s="37">
        <v>164561.47</v>
      </c>
      <c r="L2030" s="37">
        <v>164561.47</v>
      </c>
      <c r="M2030" s="37">
        <v>164561.47</v>
      </c>
      <c r="N2030" s="37">
        <v>164561.47</v>
      </c>
      <c r="O2030" s="37">
        <v>164561.47</v>
      </c>
      <c r="P2030" s="37">
        <v>164561.47</v>
      </c>
      <c r="Q2030" s="37">
        <v>164561.47</v>
      </c>
      <c r="R2030" s="37">
        <v>164561.47</v>
      </c>
      <c r="S2030" s="37">
        <v>164561.47</v>
      </c>
    </row>
    <row r="2031" spans="2:19">
      <c r="B2031" s="6">
        <v>1989</v>
      </c>
      <c r="C2031" s="37">
        <v>129448.1</v>
      </c>
      <c r="D2031" s="37">
        <v>129448.1</v>
      </c>
      <c r="E2031" s="37">
        <v>129448.1</v>
      </c>
      <c r="F2031" s="37">
        <v>129448.1</v>
      </c>
      <c r="G2031" s="37">
        <v>129448.1</v>
      </c>
      <c r="H2031" s="37">
        <v>129448.1</v>
      </c>
      <c r="I2031" s="37">
        <v>129448.1</v>
      </c>
      <c r="J2031" s="37">
        <v>129448.1</v>
      </c>
      <c r="K2031" s="37">
        <v>129448.1</v>
      </c>
      <c r="L2031" s="37">
        <v>129448.1</v>
      </c>
      <c r="M2031" s="37">
        <v>129448.1</v>
      </c>
      <c r="N2031" s="37">
        <v>129448.1</v>
      </c>
      <c r="O2031" s="37">
        <v>129448.1</v>
      </c>
      <c r="P2031" s="37">
        <v>129448.1</v>
      </c>
      <c r="Q2031" s="37">
        <v>129448.1</v>
      </c>
      <c r="R2031" s="37">
        <v>129448.1</v>
      </c>
      <c r="S2031" s="37">
        <v>129448.1</v>
      </c>
    </row>
    <row r="2032" spans="2:19">
      <c r="B2032" s="6">
        <v>1988</v>
      </c>
      <c r="C2032" s="37">
        <v>103527.94</v>
      </c>
      <c r="D2032" s="37">
        <v>103527.94</v>
      </c>
      <c r="E2032" s="37">
        <v>103527.94</v>
      </c>
      <c r="F2032" s="37">
        <v>103527.94</v>
      </c>
      <c r="G2032" s="37">
        <v>103527.94</v>
      </c>
      <c r="H2032" s="37">
        <v>103527.94</v>
      </c>
      <c r="I2032" s="37">
        <v>103527.94</v>
      </c>
      <c r="J2032" s="37">
        <v>103527.94</v>
      </c>
      <c r="K2032" s="37">
        <v>103527.94</v>
      </c>
      <c r="L2032" s="37">
        <v>103527.94</v>
      </c>
      <c r="M2032" s="37">
        <v>103527.94</v>
      </c>
      <c r="N2032" s="37">
        <v>103527.94</v>
      </c>
      <c r="O2032" s="37">
        <v>103527.94</v>
      </c>
      <c r="P2032" s="37">
        <v>103527.94</v>
      </c>
      <c r="Q2032" s="37">
        <v>103527.94</v>
      </c>
      <c r="R2032" s="37">
        <v>103527.94</v>
      </c>
      <c r="S2032" s="37">
        <v>103527.94</v>
      </c>
    </row>
    <row r="2033" spans="2:19">
      <c r="B2033" s="6">
        <v>1987</v>
      </c>
      <c r="C2033" s="37">
        <v>109207.62</v>
      </c>
      <c r="D2033" s="37">
        <v>109207.62</v>
      </c>
      <c r="E2033" s="37">
        <v>109207.62</v>
      </c>
      <c r="F2033" s="37">
        <v>109207.62</v>
      </c>
      <c r="G2033" s="37">
        <v>109207.62</v>
      </c>
      <c r="H2033" s="37">
        <v>109207.62</v>
      </c>
      <c r="I2033" s="37">
        <v>109207.62</v>
      </c>
      <c r="J2033" s="37">
        <v>109207.62</v>
      </c>
      <c r="K2033" s="37">
        <v>109207.62</v>
      </c>
      <c r="L2033" s="37">
        <v>109207.62</v>
      </c>
      <c r="M2033" s="37">
        <v>109207.62</v>
      </c>
      <c r="N2033" s="37">
        <v>109207.62</v>
      </c>
      <c r="O2033" s="37">
        <v>109207.62</v>
      </c>
      <c r="P2033" s="37">
        <v>109207.62</v>
      </c>
      <c r="Q2033" s="37">
        <v>109207.62</v>
      </c>
      <c r="R2033" s="37">
        <v>109207.62</v>
      </c>
      <c r="S2033" s="37">
        <v>109207.62</v>
      </c>
    </row>
    <row r="2034" spans="2:19">
      <c r="B2034" s="6">
        <v>1986</v>
      </c>
      <c r="C2034" s="37">
        <v>40618.86</v>
      </c>
      <c r="D2034" s="37">
        <v>40618.86</v>
      </c>
      <c r="E2034" s="37">
        <v>40618.86</v>
      </c>
      <c r="F2034" s="37">
        <v>40618.86</v>
      </c>
      <c r="G2034" s="37">
        <v>40618.86</v>
      </c>
      <c r="H2034" s="37">
        <v>40618.86</v>
      </c>
      <c r="I2034" s="37">
        <v>40618.86</v>
      </c>
      <c r="J2034" s="37">
        <v>40618.86</v>
      </c>
      <c r="K2034" s="37">
        <v>40618.86</v>
      </c>
      <c r="L2034" s="37">
        <v>40618.86</v>
      </c>
      <c r="M2034" s="37">
        <v>40618.86</v>
      </c>
      <c r="N2034" s="37">
        <v>40618.86</v>
      </c>
      <c r="O2034" s="37">
        <v>40618.86</v>
      </c>
      <c r="P2034" s="37">
        <v>40618.86</v>
      </c>
      <c r="Q2034" s="37">
        <v>40618.86</v>
      </c>
      <c r="R2034" s="37">
        <v>40618.86</v>
      </c>
      <c r="S2034" s="37">
        <v>40618.86</v>
      </c>
    </row>
    <row r="2035" spans="2:19">
      <c r="B2035" s="6">
        <v>1985</v>
      </c>
      <c r="C2035" s="37">
        <v>56224.83</v>
      </c>
      <c r="D2035" s="37">
        <v>56224.83</v>
      </c>
      <c r="E2035" s="37">
        <v>56224.83</v>
      </c>
      <c r="F2035" s="37">
        <v>56224.83</v>
      </c>
      <c r="G2035" s="37">
        <v>56224.83</v>
      </c>
      <c r="H2035" s="37">
        <v>56224.83</v>
      </c>
      <c r="I2035" s="37">
        <v>56224.83</v>
      </c>
      <c r="J2035" s="37">
        <v>56224.83</v>
      </c>
      <c r="K2035" s="37">
        <v>56224.83</v>
      </c>
      <c r="L2035" s="37">
        <v>56224.83</v>
      </c>
      <c r="M2035" s="37">
        <v>56224.83</v>
      </c>
      <c r="N2035" s="37">
        <v>56224.83</v>
      </c>
      <c r="O2035" s="37">
        <v>56224.83</v>
      </c>
      <c r="P2035" s="37">
        <v>56224.83</v>
      </c>
      <c r="Q2035" s="37">
        <v>56224.83</v>
      </c>
      <c r="R2035" s="37">
        <v>56224.83</v>
      </c>
      <c r="S2035" s="37">
        <v>56224.83</v>
      </c>
    </row>
    <row r="2036" spans="2:19">
      <c r="B2036" s="6">
        <v>1984</v>
      </c>
      <c r="C2036" s="37">
        <v>87734.9</v>
      </c>
      <c r="D2036" s="37">
        <v>87734.9</v>
      </c>
      <c r="E2036" s="37">
        <v>87734.9</v>
      </c>
      <c r="F2036" s="37">
        <v>87734.9</v>
      </c>
      <c r="G2036" s="37">
        <v>87734.9</v>
      </c>
      <c r="H2036" s="37">
        <v>87734.9</v>
      </c>
      <c r="I2036" s="37">
        <v>87734.9</v>
      </c>
      <c r="J2036" s="37">
        <v>87734.9</v>
      </c>
      <c r="K2036" s="37">
        <v>87734.9</v>
      </c>
      <c r="L2036" s="37">
        <v>87734.9</v>
      </c>
      <c r="M2036" s="37">
        <v>87734.9</v>
      </c>
      <c r="N2036" s="37">
        <v>87734.900000000009</v>
      </c>
      <c r="O2036" s="37">
        <v>87734.900000000009</v>
      </c>
      <c r="P2036" s="37">
        <v>87734.900000000009</v>
      </c>
      <c r="Q2036" s="37">
        <v>87734.900000000009</v>
      </c>
      <c r="R2036" s="37">
        <v>87734.900000000009</v>
      </c>
      <c r="S2036" s="37">
        <v>87734.900000000009</v>
      </c>
    </row>
    <row r="2037" spans="2:19">
      <c r="B2037" s="6">
        <v>1983</v>
      </c>
      <c r="C2037" s="37">
        <v>37554.629999999997</v>
      </c>
      <c r="D2037" s="37">
        <v>37554.629999999997</v>
      </c>
      <c r="E2037" s="37">
        <v>37554.629999999997</v>
      </c>
      <c r="F2037" s="37">
        <v>37554.629999999997</v>
      </c>
      <c r="G2037" s="37">
        <v>37554.629999999997</v>
      </c>
      <c r="H2037" s="37">
        <v>37554.629999999997</v>
      </c>
      <c r="I2037" s="37">
        <v>37554.629999999997</v>
      </c>
      <c r="J2037" s="37">
        <v>37554.629999999997</v>
      </c>
      <c r="K2037" s="37">
        <v>37554.629999999997</v>
      </c>
      <c r="L2037" s="37">
        <v>37554.629999999997</v>
      </c>
      <c r="M2037" s="37">
        <v>37554.629999999997</v>
      </c>
      <c r="N2037" s="37">
        <v>37554.629999999997</v>
      </c>
      <c r="O2037" s="37">
        <v>37554.629999999997</v>
      </c>
      <c r="P2037" s="37">
        <v>37554.629999999997</v>
      </c>
      <c r="Q2037" s="37">
        <v>37554.629999999997</v>
      </c>
      <c r="R2037" s="37">
        <v>37554.629999999997</v>
      </c>
      <c r="S2037" s="37">
        <v>37554.629999999997</v>
      </c>
    </row>
    <row r="2038" spans="2:19">
      <c r="B2038" s="6">
        <v>1982</v>
      </c>
      <c r="C2038" s="37">
        <v>81183.740000000005</v>
      </c>
      <c r="D2038" s="37">
        <v>81183.740000000005</v>
      </c>
      <c r="E2038" s="37">
        <v>81183.740000000005</v>
      </c>
      <c r="F2038" s="37">
        <v>81183.740000000005</v>
      </c>
      <c r="G2038" s="37">
        <v>81183.740000000005</v>
      </c>
      <c r="H2038" s="37">
        <v>81183.740000000005</v>
      </c>
      <c r="I2038" s="37">
        <v>81183.740000000005</v>
      </c>
      <c r="J2038" s="37">
        <v>81183.740000000005</v>
      </c>
      <c r="K2038" s="37">
        <v>81183.740000000005</v>
      </c>
      <c r="L2038" s="37">
        <v>81183.740000000005</v>
      </c>
      <c r="M2038" s="37">
        <v>81183.740000000005</v>
      </c>
      <c r="N2038" s="37">
        <v>81183.740000000005</v>
      </c>
      <c r="O2038" s="37">
        <v>81183.740000000005</v>
      </c>
      <c r="P2038" s="37">
        <v>81183.740000000005</v>
      </c>
      <c r="Q2038" s="37">
        <v>81183.740000000005</v>
      </c>
      <c r="R2038" s="37">
        <v>81183.740000000005</v>
      </c>
      <c r="S2038" s="37">
        <v>81183.740000000005</v>
      </c>
    </row>
    <row r="2039" spans="2:19">
      <c r="B2039" s="6">
        <v>1981</v>
      </c>
      <c r="C2039" s="37">
        <v>156683.09</v>
      </c>
      <c r="D2039" s="37">
        <v>156683.09</v>
      </c>
      <c r="E2039" s="37">
        <v>156683.09</v>
      </c>
      <c r="F2039" s="37">
        <v>156683.09</v>
      </c>
      <c r="G2039" s="37">
        <v>156683.09</v>
      </c>
      <c r="H2039" s="37">
        <v>156683.09</v>
      </c>
      <c r="I2039" s="37">
        <v>156683.09</v>
      </c>
      <c r="J2039" s="37">
        <v>156683.09</v>
      </c>
      <c r="K2039" s="37">
        <v>156683.09</v>
      </c>
      <c r="L2039" s="37">
        <v>156683.09</v>
      </c>
      <c r="M2039" s="37">
        <v>156683.09</v>
      </c>
      <c r="N2039" s="37">
        <v>156683.09</v>
      </c>
      <c r="O2039" s="37">
        <v>156683.09</v>
      </c>
      <c r="P2039" s="37">
        <v>156683.09</v>
      </c>
      <c r="Q2039" s="37">
        <v>156683.09</v>
      </c>
      <c r="R2039" s="37">
        <v>156683.09</v>
      </c>
      <c r="S2039" s="37">
        <v>156683.09</v>
      </c>
    </row>
    <row r="2040" spans="2:19">
      <c r="B2040" s="6">
        <v>1980</v>
      </c>
      <c r="C2040" s="37">
        <v>62159.46</v>
      </c>
      <c r="D2040" s="37">
        <v>62159.46</v>
      </c>
      <c r="E2040" s="37">
        <v>62159.46</v>
      </c>
      <c r="F2040" s="37">
        <v>62159.46</v>
      </c>
      <c r="G2040" s="37">
        <v>62159.46</v>
      </c>
      <c r="H2040" s="37">
        <v>62159.46</v>
      </c>
      <c r="I2040" s="37">
        <v>62159.46</v>
      </c>
      <c r="J2040" s="37">
        <v>62159.46</v>
      </c>
      <c r="K2040" s="37">
        <v>62159.46</v>
      </c>
      <c r="L2040" s="37">
        <v>62159.46</v>
      </c>
      <c r="M2040" s="37">
        <v>62159.46</v>
      </c>
      <c r="N2040" s="37">
        <v>62159.46</v>
      </c>
      <c r="O2040" s="37">
        <v>62159.46</v>
      </c>
      <c r="P2040" s="37">
        <v>62159.46</v>
      </c>
      <c r="Q2040" s="37">
        <v>62159.46</v>
      </c>
      <c r="R2040" s="37">
        <v>62159.46</v>
      </c>
      <c r="S2040" s="37">
        <v>62159.46</v>
      </c>
    </row>
    <row r="2041" spans="2:19">
      <c r="B2041" s="6">
        <v>1979</v>
      </c>
      <c r="C2041" s="37">
        <v>30858.63</v>
      </c>
      <c r="D2041" s="37">
        <v>30858.63</v>
      </c>
      <c r="E2041" s="37">
        <v>30858.63</v>
      </c>
      <c r="F2041" s="37">
        <v>30858.63</v>
      </c>
      <c r="G2041" s="37">
        <v>30858.63</v>
      </c>
      <c r="H2041" s="37">
        <v>30858.63</v>
      </c>
      <c r="I2041" s="37">
        <v>30858.63</v>
      </c>
      <c r="J2041" s="37">
        <v>30858.63</v>
      </c>
      <c r="K2041" s="37">
        <v>30858.63</v>
      </c>
      <c r="L2041" s="37">
        <v>30858.63</v>
      </c>
      <c r="M2041" s="37">
        <v>30858.63</v>
      </c>
      <c r="N2041" s="37">
        <v>30858.629999999997</v>
      </c>
      <c r="O2041" s="37">
        <v>30858.629999999997</v>
      </c>
      <c r="P2041" s="37">
        <v>30858.629999999997</v>
      </c>
      <c r="Q2041" s="37">
        <v>30858.629999999997</v>
      </c>
      <c r="R2041" s="37">
        <v>30858.629999999997</v>
      </c>
      <c r="S2041" s="37">
        <v>30858.629999999997</v>
      </c>
    </row>
    <row r="2042" spans="2:19">
      <c r="B2042" s="6">
        <v>1978</v>
      </c>
      <c r="C2042" s="37">
        <v>57262.93</v>
      </c>
      <c r="D2042" s="37">
        <v>57262.93</v>
      </c>
      <c r="E2042" s="37">
        <v>57262.93</v>
      </c>
      <c r="F2042" s="37">
        <v>57262.93</v>
      </c>
      <c r="G2042" s="37">
        <v>57262.93</v>
      </c>
      <c r="H2042" s="37">
        <v>57262.93</v>
      </c>
      <c r="I2042" s="37">
        <v>57262.93</v>
      </c>
      <c r="J2042" s="37">
        <v>57262.93</v>
      </c>
      <c r="K2042" s="37">
        <v>57262.93</v>
      </c>
      <c r="L2042" s="37">
        <v>57262.93</v>
      </c>
      <c r="M2042" s="37">
        <v>57262.93</v>
      </c>
      <c r="N2042" s="37">
        <v>57262.93</v>
      </c>
      <c r="O2042" s="37">
        <v>57262.93</v>
      </c>
      <c r="P2042" s="37">
        <v>57262.93</v>
      </c>
      <c r="Q2042" s="37">
        <v>57262.93</v>
      </c>
      <c r="R2042" s="37">
        <v>57262.93</v>
      </c>
      <c r="S2042" s="37">
        <v>57262.93</v>
      </c>
    </row>
    <row r="2043" spans="2:19">
      <c r="B2043" s="6">
        <v>1977</v>
      </c>
      <c r="C2043" s="37">
        <v>29665.37</v>
      </c>
      <c r="D2043" s="37">
        <v>29665.37</v>
      </c>
      <c r="E2043" s="37">
        <v>29665.37</v>
      </c>
      <c r="F2043" s="37">
        <v>29665.37</v>
      </c>
      <c r="G2043" s="37">
        <v>29665.37</v>
      </c>
      <c r="H2043" s="37">
        <v>29665.37</v>
      </c>
      <c r="I2043" s="37">
        <v>29665.37</v>
      </c>
      <c r="J2043" s="37">
        <v>29665.37</v>
      </c>
      <c r="K2043" s="37">
        <v>29665.37</v>
      </c>
      <c r="L2043" s="37">
        <v>29665.37</v>
      </c>
      <c r="M2043" s="37">
        <v>29665.37</v>
      </c>
      <c r="N2043" s="37">
        <v>29665.37</v>
      </c>
      <c r="O2043" s="37">
        <v>29665.37</v>
      </c>
      <c r="P2043" s="37">
        <v>29665.37</v>
      </c>
      <c r="Q2043" s="37">
        <v>29665.37</v>
      </c>
      <c r="R2043" s="37">
        <v>29665.37</v>
      </c>
      <c r="S2043" s="37">
        <v>29665.37</v>
      </c>
    </row>
    <row r="2044" spans="2:19">
      <c r="B2044" s="6">
        <v>1976</v>
      </c>
      <c r="C2044" s="37">
        <v>53812.31</v>
      </c>
      <c r="D2044" s="37">
        <v>53812.31</v>
      </c>
      <c r="E2044" s="37">
        <v>53812.31</v>
      </c>
      <c r="F2044" s="37">
        <v>53812.31</v>
      </c>
      <c r="G2044" s="37">
        <v>53812.31</v>
      </c>
      <c r="H2044" s="37">
        <v>53812.31</v>
      </c>
      <c r="I2044" s="37">
        <v>53812.31</v>
      </c>
      <c r="J2044" s="37">
        <v>53812.31</v>
      </c>
      <c r="K2044" s="37">
        <v>53812.31</v>
      </c>
      <c r="L2044" s="37">
        <v>53812.31</v>
      </c>
      <c r="M2044" s="37">
        <v>53812.31</v>
      </c>
      <c r="N2044" s="37">
        <v>53812.31</v>
      </c>
      <c r="O2044" s="37">
        <v>53812.31</v>
      </c>
      <c r="P2044" s="37">
        <v>53812.31</v>
      </c>
      <c r="Q2044" s="37">
        <v>53812.31</v>
      </c>
      <c r="R2044" s="37">
        <v>53812.31</v>
      </c>
      <c r="S2044" s="37">
        <v>53812.31</v>
      </c>
    </row>
    <row r="2045" spans="2:19">
      <c r="B2045" s="6">
        <v>1975</v>
      </c>
      <c r="C2045" s="37">
        <v>105132.07</v>
      </c>
      <c r="D2045" s="37">
        <v>105132.07</v>
      </c>
      <c r="E2045" s="37">
        <v>105132.07</v>
      </c>
      <c r="F2045" s="37">
        <v>105132.07</v>
      </c>
      <c r="G2045" s="37">
        <v>105132.07</v>
      </c>
      <c r="H2045" s="37">
        <v>105132.07</v>
      </c>
      <c r="I2045" s="37">
        <v>105132.07</v>
      </c>
      <c r="J2045" s="37">
        <v>105132.07</v>
      </c>
      <c r="K2045" s="37">
        <v>105132.07</v>
      </c>
      <c r="L2045" s="37">
        <v>105132.07</v>
      </c>
      <c r="M2045" s="37">
        <v>105132.07</v>
      </c>
      <c r="N2045" s="37">
        <v>105132.07</v>
      </c>
      <c r="O2045" s="37">
        <v>105132.07</v>
      </c>
      <c r="P2045" s="37">
        <v>105132.07</v>
      </c>
      <c r="Q2045" s="37">
        <v>105132.07</v>
      </c>
      <c r="R2045" s="37">
        <v>105132.07</v>
      </c>
      <c r="S2045" s="37">
        <v>105132.07</v>
      </c>
    </row>
    <row r="2046" spans="2:19">
      <c r="B2046" s="6">
        <v>1974</v>
      </c>
      <c r="C2046" s="37">
        <v>50256.69</v>
      </c>
      <c r="D2046" s="37">
        <v>50256.69</v>
      </c>
      <c r="E2046" s="37">
        <v>50256.69</v>
      </c>
      <c r="F2046" s="37">
        <v>50256.69</v>
      </c>
      <c r="G2046" s="37">
        <v>50256.69</v>
      </c>
      <c r="H2046" s="37">
        <v>50256.69</v>
      </c>
      <c r="I2046" s="37">
        <v>50256.69</v>
      </c>
      <c r="J2046" s="37">
        <v>50256.69</v>
      </c>
      <c r="K2046" s="37">
        <v>50256.69</v>
      </c>
      <c r="L2046" s="37">
        <v>50256.69</v>
      </c>
      <c r="M2046" s="37">
        <v>50256.69</v>
      </c>
      <c r="N2046" s="37">
        <v>50256.69</v>
      </c>
      <c r="O2046" s="37">
        <v>50256.69</v>
      </c>
      <c r="P2046" s="37">
        <v>50256.69</v>
      </c>
      <c r="Q2046" s="37">
        <v>50256.69</v>
      </c>
      <c r="R2046" s="37">
        <v>50256.69</v>
      </c>
      <c r="S2046" s="37">
        <v>50256.69</v>
      </c>
    </row>
    <row r="2047" spans="2:19">
      <c r="B2047" s="6">
        <v>1973</v>
      </c>
      <c r="C2047" s="37">
        <v>38770.68</v>
      </c>
      <c r="D2047" s="37">
        <v>38770.68</v>
      </c>
      <c r="E2047" s="37">
        <v>38770.68</v>
      </c>
      <c r="F2047" s="37">
        <v>38770.68</v>
      </c>
      <c r="G2047" s="37">
        <v>38770.68</v>
      </c>
      <c r="H2047" s="37">
        <v>38770.68</v>
      </c>
      <c r="I2047" s="37">
        <v>38770.68</v>
      </c>
      <c r="J2047" s="37">
        <v>38770.68</v>
      </c>
      <c r="K2047" s="37">
        <v>38770.68</v>
      </c>
      <c r="L2047" s="37">
        <v>38770.68</v>
      </c>
      <c r="M2047" s="37">
        <v>38770.68</v>
      </c>
      <c r="N2047" s="37">
        <v>38770.68</v>
      </c>
      <c r="O2047" s="37">
        <v>38770.68</v>
      </c>
      <c r="P2047" s="37">
        <v>38770.68</v>
      </c>
      <c r="Q2047" s="37">
        <v>38770.68</v>
      </c>
      <c r="R2047" s="37">
        <v>38770.68</v>
      </c>
      <c r="S2047" s="37">
        <v>38770.68</v>
      </c>
    </row>
    <row r="2048" spans="2:19">
      <c r="B2048" s="6">
        <v>1972</v>
      </c>
      <c r="C2048" s="37">
        <v>3721.96</v>
      </c>
      <c r="D2048" s="37">
        <v>3721.96</v>
      </c>
      <c r="E2048" s="37">
        <v>3721.96</v>
      </c>
      <c r="F2048" s="37">
        <v>3721.96</v>
      </c>
      <c r="G2048" s="37">
        <v>3721.96</v>
      </c>
      <c r="H2048" s="37">
        <v>3721.96</v>
      </c>
      <c r="I2048" s="37">
        <v>3721.96</v>
      </c>
      <c r="J2048" s="37">
        <v>3721.96</v>
      </c>
      <c r="K2048" s="37">
        <v>3721.96</v>
      </c>
      <c r="L2048" s="37">
        <v>3721.96</v>
      </c>
      <c r="M2048" s="37">
        <v>3721.96</v>
      </c>
      <c r="N2048" s="37">
        <v>3721.96</v>
      </c>
      <c r="O2048" s="37">
        <v>3721.96</v>
      </c>
      <c r="P2048" s="37">
        <v>3721.96</v>
      </c>
      <c r="Q2048" s="37">
        <v>3721.96</v>
      </c>
      <c r="R2048" s="37">
        <v>3721.96</v>
      </c>
      <c r="S2048" s="37">
        <v>3721.96</v>
      </c>
    </row>
    <row r="2049" spans="2:19">
      <c r="B2049" s="6">
        <v>1971</v>
      </c>
      <c r="C2049" s="37">
        <v>8186.94</v>
      </c>
      <c r="D2049" s="37">
        <v>8186.94</v>
      </c>
      <c r="E2049" s="37">
        <v>8186.94</v>
      </c>
      <c r="F2049" s="37">
        <v>8186.94</v>
      </c>
      <c r="G2049" s="37">
        <v>8186.94</v>
      </c>
      <c r="H2049" s="37">
        <v>8186.94</v>
      </c>
      <c r="I2049" s="37">
        <v>8186.94</v>
      </c>
      <c r="J2049" s="37">
        <v>8186.94</v>
      </c>
      <c r="K2049" s="37">
        <v>8186.94</v>
      </c>
      <c r="L2049" s="37">
        <v>8186.94</v>
      </c>
      <c r="M2049" s="37">
        <v>8186.94</v>
      </c>
      <c r="N2049" s="37">
        <v>8186.94</v>
      </c>
      <c r="O2049" s="37">
        <v>8186.94</v>
      </c>
      <c r="P2049" s="37">
        <v>8186.94</v>
      </c>
      <c r="Q2049" s="37">
        <v>8186.94</v>
      </c>
      <c r="R2049" s="37">
        <v>8186.94</v>
      </c>
      <c r="S2049" s="37">
        <v>8186.94</v>
      </c>
    </row>
    <row r="2050" spans="2:19">
      <c r="B2050" s="6">
        <v>1970</v>
      </c>
      <c r="C2050" s="37">
        <v>11795.13</v>
      </c>
      <c r="D2050" s="37">
        <v>11795.13</v>
      </c>
      <c r="E2050" s="37">
        <v>11795.13</v>
      </c>
      <c r="F2050" s="37">
        <v>11795.13</v>
      </c>
      <c r="G2050" s="37">
        <v>11795.13</v>
      </c>
      <c r="H2050" s="37">
        <v>11795.13</v>
      </c>
      <c r="I2050" s="37">
        <v>11795.13</v>
      </c>
      <c r="J2050" s="37">
        <v>11795.13</v>
      </c>
      <c r="K2050" s="37">
        <v>11795.13</v>
      </c>
      <c r="L2050" s="37">
        <v>11795.13</v>
      </c>
      <c r="M2050" s="37">
        <v>11795.13</v>
      </c>
      <c r="N2050" s="37">
        <v>11795.13</v>
      </c>
      <c r="O2050" s="37">
        <v>11795.13</v>
      </c>
      <c r="P2050" s="37">
        <v>11795.13</v>
      </c>
      <c r="Q2050" s="37">
        <v>11795.13</v>
      </c>
      <c r="R2050" s="37">
        <v>11795.13</v>
      </c>
      <c r="S2050" s="37">
        <v>11795.13</v>
      </c>
    </row>
    <row r="2051" spans="2:19">
      <c r="B2051" s="6">
        <v>1969</v>
      </c>
      <c r="C2051" s="37">
        <v>12960.06</v>
      </c>
      <c r="D2051" s="37">
        <v>12960.06</v>
      </c>
      <c r="E2051" s="37">
        <v>12960.06</v>
      </c>
      <c r="F2051" s="37">
        <v>12960.06</v>
      </c>
      <c r="G2051" s="37">
        <v>12960.06</v>
      </c>
      <c r="H2051" s="37">
        <v>12960.06</v>
      </c>
      <c r="I2051" s="37">
        <v>12960.06</v>
      </c>
      <c r="J2051" s="37">
        <v>12960.06</v>
      </c>
      <c r="K2051" s="37">
        <v>12960.06</v>
      </c>
      <c r="L2051" s="37">
        <v>12960.06</v>
      </c>
      <c r="M2051" s="37">
        <v>12960.06</v>
      </c>
      <c r="N2051" s="37">
        <v>12960.06</v>
      </c>
      <c r="O2051" s="37">
        <v>12960.06</v>
      </c>
      <c r="P2051" s="37">
        <v>12960.06</v>
      </c>
      <c r="Q2051" s="37">
        <v>12960.06</v>
      </c>
      <c r="R2051" s="37">
        <v>12960.06</v>
      </c>
      <c r="S2051" s="37">
        <v>12960.06</v>
      </c>
    </row>
    <row r="2052" spans="2:19">
      <c r="B2052" s="6">
        <v>1968</v>
      </c>
      <c r="C2052" s="37">
        <v>5259.35</v>
      </c>
      <c r="D2052" s="37">
        <v>5259.35</v>
      </c>
      <c r="E2052" s="37">
        <v>5259.35</v>
      </c>
      <c r="F2052" s="37">
        <v>5259.35</v>
      </c>
      <c r="G2052" s="37">
        <v>5259.35</v>
      </c>
      <c r="H2052" s="37">
        <v>5259.35</v>
      </c>
      <c r="I2052" s="37">
        <v>5259.35</v>
      </c>
      <c r="J2052" s="37">
        <v>5259.35</v>
      </c>
      <c r="K2052" s="37">
        <v>5259.35</v>
      </c>
      <c r="L2052" s="37">
        <v>5259.35</v>
      </c>
      <c r="M2052" s="37">
        <v>5259.35</v>
      </c>
      <c r="N2052" s="37">
        <v>5259.35</v>
      </c>
      <c r="O2052" s="37">
        <v>5259.35</v>
      </c>
      <c r="P2052" s="37">
        <v>5259.35</v>
      </c>
      <c r="Q2052" s="37">
        <v>5259.35</v>
      </c>
      <c r="R2052" s="37">
        <v>5259.35</v>
      </c>
      <c r="S2052" s="37">
        <v>5259.35</v>
      </c>
    </row>
    <row r="2053" spans="2:19">
      <c r="B2053" s="6">
        <v>1967</v>
      </c>
      <c r="C2053" s="37">
        <v>4684.72</v>
      </c>
      <c r="D2053" s="37">
        <v>4684.72</v>
      </c>
      <c r="E2053" s="37">
        <v>4684.72</v>
      </c>
      <c r="F2053" s="37">
        <v>4684.72</v>
      </c>
      <c r="G2053" s="37">
        <v>4684.72</v>
      </c>
      <c r="H2053" s="37">
        <v>4684.72</v>
      </c>
      <c r="I2053" s="37">
        <v>4684.72</v>
      </c>
      <c r="J2053" s="37">
        <v>4684.72</v>
      </c>
      <c r="K2053" s="37">
        <v>4684.72</v>
      </c>
      <c r="L2053" s="37">
        <v>4684.72</v>
      </c>
      <c r="M2053" s="37">
        <v>4684.72</v>
      </c>
      <c r="N2053" s="37">
        <v>4684.72</v>
      </c>
      <c r="O2053" s="37">
        <v>4684.72</v>
      </c>
      <c r="P2053" s="37">
        <v>4684.72</v>
      </c>
      <c r="Q2053" s="37">
        <v>4684.72</v>
      </c>
      <c r="R2053" s="37">
        <v>4684.72</v>
      </c>
      <c r="S2053" s="37">
        <v>4684.72</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3400575.4400000004</v>
      </c>
      <c r="D2091" s="8">
        <f>SUM(D2013:D2090)</f>
        <v>3421694.9600000004</v>
      </c>
      <c r="E2091" s="8">
        <f>SUM(E2012:E2090)</f>
        <v>3472047.8500000006</v>
      </c>
      <c r="F2091" s="8">
        <f>SUM(F2011:F2090)</f>
        <v>3484002.6000000006</v>
      </c>
      <c r="G2091" s="8">
        <f>SUM(G2010:G2090)</f>
        <v>3498943.6200000006</v>
      </c>
      <c r="H2091" s="8">
        <f>SUM(H2004:H2090)</f>
        <v>3522381.1200000006</v>
      </c>
      <c r="I2091" s="8">
        <f>SUM(I2004:I2090)</f>
        <v>3525864.1200000006</v>
      </c>
      <c r="J2091" s="8">
        <f t="shared" ref="J2091" si="39">SUM(J2004:J2090)</f>
        <v>3535641.1200000006</v>
      </c>
      <c r="K2091" s="8">
        <f>SUM(K2004:K2090)</f>
        <v>3549646.1200000006</v>
      </c>
      <c r="L2091" s="8">
        <f t="shared" ref="L2091" si="40">SUM(L2004:L2090)</f>
        <v>3624162.1200000006</v>
      </c>
      <c r="M2091" s="8">
        <f>SUM(M2004:M2090)</f>
        <v>3785030.1200000006</v>
      </c>
      <c r="N2091" s="11">
        <f>SUM(N1999:N2090)</f>
        <v>3797120.1600000006</v>
      </c>
      <c r="O2091" s="11">
        <f>SUM(O1999:O2090)</f>
        <v>3866933.2600000002</v>
      </c>
      <c r="P2091" s="11">
        <f>SUM(P1999:P2090)</f>
        <v>3869190.1300000004</v>
      </c>
      <c r="Q2091" s="11">
        <f>SUM(Q1999:Q2090)</f>
        <v>3869190.1300000004</v>
      </c>
      <c r="R2091" s="11">
        <f>SUM(R1998:R2090)</f>
        <v>3959190.1300000004</v>
      </c>
      <c r="S2091" s="11">
        <f>SUM(S1998:S2090)</f>
        <v>3979190.1300000004</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17830</v>
      </c>
      <c r="I2864" s="37">
        <v>17830</v>
      </c>
      <c r="J2864" s="37">
        <v>17830</v>
      </c>
      <c r="K2864" s="37">
        <v>17830</v>
      </c>
      <c r="L2864" s="37">
        <v>17830</v>
      </c>
      <c r="M2864" s="37">
        <v>17830</v>
      </c>
      <c r="N2864" s="37">
        <v>17830</v>
      </c>
      <c r="O2864" s="37">
        <v>17830</v>
      </c>
      <c r="P2864" s="37">
        <v>17830</v>
      </c>
      <c r="Q2864" s="37">
        <v>17830</v>
      </c>
      <c r="R2864" s="37">
        <v>17830</v>
      </c>
      <c r="S2864" s="37">
        <v>17830</v>
      </c>
    </row>
    <row r="2865" spans="2:19">
      <c r="B2865" s="6">
        <v>2010</v>
      </c>
      <c r="C2865" s="36"/>
      <c r="D2865" s="36"/>
      <c r="E2865" s="36"/>
      <c r="F2865" s="36"/>
      <c r="G2865" s="37">
        <v>42489.5</v>
      </c>
      <c r="H2865" s="37">
        <v>42489.5</v>
      </c>
      <c r="I2865" s="37">
        <v>42489.5</v>
      </c>
      <c r="J2865" s="37">
        <v>42489.5</v>
      </c>
      <c r="K2865" s="37">
        <v>42489.5</v>
      </c>
      <c r="L2865" s="37">
        <v>42489.5</v>
      </c>
      <c r="M2865" s="37">
        <v>42489.5</v>
      </c>
      <c r="N2865" s="37">
        <v>42489.5</v>
      </c>
      <c r="O2865" s="37">
        <v>42489.5</v>
      </c>
      <c r="P2865" s="37">
        <v>42489.5</v>
      </c>
      <c r="Q2865" s="37">
        <v>42489.5</v>
      </c>
      <c r="R2865" s="37">
        <v>42489.5</v>
      </c>
      <c r="S2865" s="37">
        <v>42489.5</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17490</v>
      </c>
      <c r="D2871" s="37">
        <v>17490</v>
      </c>
      <c r="E2871" s="37">
        <v>17490</v>
      </c>
      <c r="F2871" s="37">
        <v>17490</v>
      </c>
      <c r="G2871" s="37">
        <v>17490</v>
      </c>
      <c r="H2871" s="37">
        <v>17490</v>
      </c>
      <c r="I2871" s="37">
        <v>17490</v>
      </c>
      <c r="J2871" s="37">
        <v>17490</v>
      </c>
      <c r="K2871" s="37">
        <v>17490</v>
      </c>
      <c r="L2871" s="37">
        <v>17490</v>
      </c>
      <c r="M2871" s="37">
        <v>17490</v>
      </c>
      <c r="N2871" s="37">
        <v>17490</v>
      </c>
      <c r="O2871" s="37">
        <v>17490</v>
      </c>
      <c r="P2871" s="37">
        <v>17490</v>
      </c>
      <c r="Q2871" s="37">
        <v>17490</v>
      </c>
      <c r="R2871" s="37">
        <v>17490</v>
      </c>
      <c r="S2871" s="37">
        <v>17490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17490</v>
      </c>
      <c r="D2946" s="8">
        <f>SUM(D2868:D2945)</f>
        <v>17490</v>
      </c>
      <c r="E2946" s="8">
        <f>SUM(E2867:E2945)</f>
        <v>17490</v>
      </c>
      <c r="F2946" s="8">
        <f>SUM(F2866:F2945)</f>
        <v>17490</v>
      </c>
      <c r="G2946" s="8">
        <f>SUM(G2865:G2945)</f>
        <v>59979.5</v>
      </c>
      <c r="H2946" s="8">
        <f>SUM(H2859:H2945)</f>
        <v>77809.5</v>
      </c>
      <c r="I2946" s="8">
        <f>SUM(I2859:I2945)</f>
        <v>77809.5</v>
      </c>
      <c r="J2946" s="8">
        <f t="shared" ref="J2946" si="57">SUM(J2859:J2945)</f>
        <v>77809.5</v>
      </c>
      <c r="K2946" s="8">
        <f>SUM(K2859:K2945)</f>
        <v>77809.5</v>
      </c>
      <c r="L2946" s="8">
        <f t="shared" ref="L2946" si="58">SUM(L2859:L2945)</f>
        <v>77809.5</v>
      </c>
      <c r="M2946" s="11">
        <f>SUM(M2859:M2945)</f>
        <v>77809.5</v>
      </c>
      <c r="N2946" s="11">
        <f>SUM(N2854:N2945)</f>
        <v>77809.5</v>
      </c>
      <c r="O2946" s="11">
        <f>SUM(O2854:O2945)</f>
        <v>77809.5</v>
      </c>
      <c r="P2946" s="11">
        <f>SUM(P2854:P2945)</f>
        <v>77809.5</v>
      </c>
      <c r="Q2946" s="11">
        <f>SUM(Q2854:Q2945)</f>
        <v>77809.5</v>
      </c>
      <c r="R2946" s="11">
        <f>SUM(R2853:R2945)</f>
        <v>77809.5</v>
      </c>
      <c r="S2946" s="11">
        <f>SUM(S2853:S2945)</f>
        <v>77809.5</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10000</v>
      </c>
    </row>
    <row r="2949" spans="1:19">
      <c r="A2949" s="38"/>
      <c r="B2949" s="6">
        <v>2021</v>
      </c>
      <c r="C2949" s="36"/>
      <c r="D2949" s="36"/>
      <c r="E2949" s="36"/>
      <c r="F2949" s="36"/>
      <c r="G2949" s="36"/>
      <c r="H2949" s="36"/>
      <c r="I2949" s="36"/>
      <c r="J2949" s="36"/>
      <c r="K2949" s="36"/>
      <c r="L2949" s="36"/>
      <c r="M2949" s="36"/>
      <c r="N2949" s="36"/>
      <c r="O2949" s="36"/>
      <c r="P2949" s="36"/>
      <c r="Q2949" s="36"/>
      <c r="R2949" s="37">
        <v>6000</v>
      </c>
      <c r="S2949" s="37">
        <v>6000</v>
      </c>
    </row>
    <row r="2950" spans="1:19">
      <c r="B2950" s="6">
        <v>2020</v>
      </c>
      <c r="C2950" s="36"/>
      <c r="D2950" s="36"/>
      <c r="E2950" s="36"/>
      <c r="F2950" s="36"/>
      <c r="G2950" s="36"/>
      <c r="H2950" s="36"/>
      <c r="I2950" s="36"/>
      <c r="J2950" s="36"/>
      <c r="K2950" s="36"/>
      <c r="L2950" s="36"/>
      <c r="M2950" s="36"/>
      <c r="N2950" s="36"/>
      <c r="O2950" s="36"/>
      <c r="P2950" s="36"/>
      <c r="Q2950" s="37">
        <v>17424.419999999998</v>
      </c>
      <c r="R2950" s="37">
        <v>17424.419999999998</v>
      </c>
      <c r="S2950" s="37">
        <v>17424.419999999998</v>
      </c>
    </row>
    <row r="2951" spans="1:19">
      <c r="A2951" s="40"/>
      <c r="B2951" s="6">
        <v>2019</v>
      </c>
      <c r="C2951" s="36"/>
      <c r="D2951" s="36"/>
      <c r="E2951" s="36"/>
      <c r="F2951" s="36"/>
      <c r="G2951" s="36"/>
      <c r="H2951" s="36"/>
      <c r="I2951" s="36"/>
      <c r="J2951" s="36"/>
      <c r="K2951" s="36"/>
      <c r="L2951" s="36"/>
      <c r="M2951" s="36"/>
      <c r="N2951" s="36"/>
      <c r="O2951" s="36"/>
      <c r="P2951" s="37">
        <v>35227.1</v>
      </c>
      <c r="Q2951" s="37">
        <v>35227.1</v>
      </c>
      <c r="R2951" s="37">
        <v>35227.1</v>
      </c>
      <c r="S2951" s="37">
        <v>35227.1</v>
      </c>
    </row>
    <row r="2952" spans="1:19">
      <c r="A2952" s="40"/>
      <c r="B2952" s="6">
        <v>2018</v>
      </c>
      <c r="C2952" s="36"/>
      <c r="D2952" s="36"/>
      <c r="E2952" s="36"/>
      <c r="F2952" s="36"/>
      <c r="G2952" s="36"/>
      <c r="H2952" s="36"/>
      <c r="I2952" s="36"/>
      <c r="J2952" s="36"/>
      <c r="K2952" s="36"/>
      <c r="L2952" s="36"/>
      <c r="M2952" s="36"/>
      <c r="N2952" s="36"/>
      <c r="O2952" s="37">
        <v>24993.3</v>
      </c>
      <c r="P2952" s="37">
        <v>24993.3</v>
      </c>
      <c r="Q2952" s="37">
        <v>24993.3</v>
      </c>
      <c r="R2952" s="37">
        <v>24993.3</v>
      </c>
      <c r="S2952" s="37">
        <v>24993.3</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24993.3</v>
      </c>
      <c r="P3041" s="11">
        <f>SUM(P2949:P3040)</f>
        <v>60220.399999999994</v>
      </c>
      <c r="Q3041" s="11">
        <f>SUM(Q2949:Q3040)</f>
        <v>77644.819999999992</v>
      </c>
      <c r="R3041" s="11">
        <f>SUM(R2948:R3040)</f>
        <v>83644.819999999992</v>
      </c>
      <c r="S3041" s="11">
        <f>SUM(S2948:S3040)</f>
        <v>93644.819999999992</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71314</v>
      </c>
      <c r="D3159" s="37">
        <v>71314</v>
      </c>
      <c r="E3159" s="37">
        <v>71314</v>
      </c>
      <c r="F3159" s="37">
        <v>71314</v>
      </c>
      <c r="G3159" s="37">
        <v>71314</v>
      </c>
      <c r="H3159" s="37">
        <v>71314</v>
      </c>
      <c r="I3159" s="37">
        <v>71314</v>
      </c>
      <c r="J3159" s="37">
        <v>71314</v>
      </c>
      <c r="K3159" s="37">
        <v>71314</v>
      </c>
      <c r="L3159" s="37">
        <v>71314</v>
      </c>
      <c r="M3159" s="37">
        <v>71314</v>
      </c>
      <c r="N3159" s="37">
        <v>71314</v>
      </c>
      <c r="O3159" s="37">
        <v>71314</v>
      </c>
      <c r="P3159" s="37">
        <v>71314</v>
      </c>
      <c r="Q3159" s="37">
        <v>71314</v>
      </c>
      <c r="R3159" s="37">
        <v>71314</v>
      </c>
      <c r="S3159" s="37">
        <v>71314</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6835</v>
      </c>
      <c r="D3161" s="37">
        <v>6835</v>
      </c>
      <c r="E3161" s="37">
        <v>6835</v>
      </c>
      <c r="F3161" s="37">
        <v>6835</v>
      </c>
      <c r="G3161" s="37">
        <v>6835</v>
      </c>
      <c r="H3161" s="37">
        <v>6835</v>
      </c>
      <c r="I3161" s="37">
        <v>6835</v>
      </c>
      <c r="J3161" s="37">
        <v>6835</v>
      </c>
      <c r="K3161" s="37">
        <v>6835</v>
      </c>
      <c r="L3161" s="37">
        <v>6835</v>
      </c>
      <c r="M3161" s="37">
        <v>6835</v>
      </c>
      <c r="N3161" s="37">
        <v>6835</v>
      </c>
      <c r="O3161" s="37">
        <v>6835</v>
      </c>
      <c r="P3161" s="37">
        <v>6835</v>
      </c>
      <c r="Q3161" s="37">
        <v>6835</v>
      </c>
      <c r="R3161" s="37">
        <v>6835</v>
      </c>
      <c r="S3161" s="37">
        <v>6835</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165258</v>
      </c>
      <c r="D3165" s="37">
        <v>165258</v>
      </c>
      <c r="E3165" s="37">
        <v>165258</v>
      </c>
      <c r="F3165" s="37">
        <v>165258</v>
      </c>
      <c r="G3165" s="37">
        <v>165258</v>
      </c>
      <c r="H3165" s="37">
        <v>165258</v>
      </c>
      <c r="I3165" s="37">
        <v>165258</v>
      </c>
      <c r="J3165" s="37">
        <v>165258</v>
      </c>
      <c r="K3165" s="37">
        <v>165258</v>
      </c>
      <c r="L3165" s="37">
        <v>165258</v>
      </c>
      <c r="M3165" s="37">
        <v>165258</v>
      </c>
      <c r="N3165" s="37">
        <v>165258</v>
      </c>
      <c r="O3165" s="37">
        <v>165258</v>
      </c>
      <c r="P3165" s="37">
        <v>165258</v>
      </c>
      <c r="Q3165" s="37">
        <v>165258</v>
      </c>
      <c r="R3165" s="37">
        <v>165258</v>
      </c>
      <c r="S3165" s="37">
        <v>165258</v>
      </c>
    </row>
    <row r="3166" spans="2:19">
      <c r="B3166" s="6">
        <v>1994</v>
      </c>
      <c r="C3166" s="37">
        <v>171139</v>
      </c>
      <c r="D3166" s="37">
        <v>171139</v>
      </c>
      <c r="E3166" s="37">
        <v>171139</v>
      </c>
      <c r="F3166" s="37">
        <v>171139</v>
      </c>
      <c r="G3166" s="37">
        <v>171139</v>
      </c>
      <c r="H3166" s="37">
        <v>171139</v>
      </c>
      <c r="I3166" s="37">
        <v>171139</v>
      </c>
      <c r="J3166" s="37">
        <v>171139</v>
      </c>
      <c r="K3166" s="37">
        <v>171139</v>
      </c>
      <c r="L3166" s="37">
        <v>171139</v>
      </c>
      <c r="M3166" s="37">
        <v>171139</v>
      </c>
      <c r="N3166" s="37">
        <v>171139</v>
      </c>
      <c r="O3166" s="37">
        <v>171139</v>
      </c>
      <c r="P3166" s="37">
        <v>171139</v>
      </c>
      <c r="Q3166" s="37">
        <v>171139</v>
      </c>
      <c r="R3166" s="37">
        <v>171139</v>
      </c>
      <c r="S3166" s="37">
        <v>171139</v>
      </c>
    </row>
    <row r="3167" spans="2:19">
      <c r="B3167" s="6">
        <v>1993</v>
      </c>
      <c r="C3167" s="37">
        <v>60752</v>
      </c>
      <c r="D3167" s="37">
        <v>60752</v>
      </c>
      <c r="E3167" s="37">
        <v>60752</v>
      </c>
      <c r="F3167" s="37">
        <v>60752</v>
      </c>
      <c r="G3167" s="37">
        <v>60752</v>
      </c>
      <c r="H3167" s="37">
        <v>60752</v>
      </c>
      <c r="I3167" s="37">
        <v>60752</v>
      </c>
      <c r="J3167" s="37">
        <v>60752</v>
      </c>
      <c r="K3167" s="37">
        <v>60752</v>
      </c>
      <c r="L3167" s="37">
        <v>60752</v>
      </c>
      <c r="M3167" s="37">
        <v>60752</v>
      </c>
      <c r="N3167" s="37">
        <v>60752</v>
      </c>
      <c r="O3167" s="37">
        <v>60752</v>
      </c>
      <c r="P3167" s="37">
        <v>60752</v>
      </c>
      <c r="Q3167" s="37">
        <v>60752</v>
      </c>
      <c r="R3167" s="37">
        <v>60752</v>
      </c>
      <c r="S3167" s="37">
        <v>60752</v>
      </c>
    </row>
    <row r="3168" spans="2:19">
      <c r="B3168" s="6">
        <v>1992</v>
      </c>
      <c r="C3168" s="37">
        <v>42965</v>
      </c>
      <c r="D3168" s="37">
        <v>42965</v>
      </c>
      <c r="E3168" s="37">
        <v>42965</v>
      </c>
      <c r="F3168" s="37">
        <v>42965</v>
      </c>
      <c r="G3168" s="37">
        <v>42965</v>
      </c>
      <c r="H3168" s="37">
        <v>42965</v>
      </c>
      <c r="I3168" s="37">
        <v>42965</v>
      </c>
      <c r="J3168" s="37">
        <v>42965</v>
      </c>
      <c r="K3168" s="37">
        <v>42965</v>
      </c>
      <c r="L3168" s="37">
        <v>42965</v>
      </c>
      <c r="M3168" s="37">
        <v>42965</v>
      </c>
      <c r="N3168" s="37">
        <v>42965</v>
      </c>
      <c r="O3168" s="37">
        <v>42965</v>
      </c>
      <c r="P3168" s="37">
        <v>42965</v>
      </c>
      <c r="Q3168" s="37">
        <v>42965</v>
      </c>
      <c r="R3168" s="37">
        <v>42965</v>
      </c>
      <c r="S3168" s="37">
        <v>42965</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39830</v>
      </c>
      <c r="D3174" s="37">
        <v>39830</v>
      </c>
      <c r="E3174" s="37">
        <v>39830</v>
      </c>
      <c r="F3174" s="37">
        <v>39830</v>
      </c>
      <c r="G3174" s="37">
        <v>39830</v>
      </c>
      <c r="H3174" s="37">
        <v>39830</v>
      </c>
      <c r="I3174" s="37">
        <v>39830</v>
      </c>
      <c r="J3174" s="37">
        <v>39830</v>
      </c>
      <c r="K3174" s="37">
        <v>39830</v>
      </c>
      <c r="L3174" s="37">
        <v>39830</v>
      </c>
      <c r="M3174" s="37">
        <v>39830</v>
      </c>
      <c r="N3174" s="37">
        <v>39830</v>
      </c>
      <c r="O3174" s="37">
        <v>39830</v>
      </c>
      <c r="P3174" s="37">
        <v>39830</v>
      </c>
      <c r="Q3174" s="37">
        <v>39830</v>
      </c>
      <c r="R3174" s="37">
        <v>39830</v>
      </c>
      <c r="S3174" s="37">
        <v>39830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71731</v>
      </c>
      <c r="D3176" s="37">
        <v>71731</v>
      </c>
      <c r="E3176" s="37">
        <v>71731</v>
      </c>
      <c r="F3176" s="37">
        <v>71731</v>
      </c>
      <c r="G3176" s="37">
        <v>71731</v>
      </c>
      <c r="H3176" s="37">
        <v>71731</v>
      </c>
      <c r="I3176" s="37">
        <v>71731</v>
      </c>
      <c r="J3176" s="37">
        <v>71731</v>
      </c>
      <c r="K3176" s="37">
        <v>71731</v>
      </c>
      <c r="L3176" s="37">
        <v>71731</v>
      </c>
      <c r="M3176" s="37">
        <v>71731</v>
      </c>
      <c r="N3176" s="37">
        <v>71731</v>
      </c>
      <c r="O3176" s="37">
        <v>71731</v>
      </c>
      <c r="P3176" s="37">
        <v>71731</v>
      </c>
      <c r="Q3176" s="37">
        <v>71731</v>
      </c>
      <c r="R3176" s="37">
        <v>71731</v>
      </c>
      <c r="S3176" s="37">
        <v>71731</v>
      </c>
    </row>
    <row r="3177" spans="2:19">
      <c r="B3177" s="6">
        <v>1983</v>
      </c>
      <c r="C3177" s="37">
        <v>61592</v>
      </c>
      <c r="D3177" s="37">
        <v>61592</v>
      </c>
      <c r="E3177" s="37">
        <v>61592</v>
      </c>
      <c r="F3177" s="37">
        <v>61592</v>
      </c>
      <c r="G3177" s="37">
        <v>61592</v>
      </c>
      <c r="H3177" s="37">
        <v>61592</v>
      </c>
      <c r="I3177" s="37">
        <v>61592</v>
      </c>
      <c r="J3177" s="37">
        <v>61592</v>
      </c>
      <c r="K3177" s="37">
        <v>61592</v>
      </c>
      <c r="L3177" s="37">
        <v>61592</v>
      </c>
      <c r="M3177" s="37">
        <v>61592</v>
      </c>
      <c r="N3177" s="37">
        <v>61592</v>
      </c>
      <c r="O3177" s="37">
        <v>61592</v>
      </c>
      <c r="P3177" s="37">
        <v>61592</v>
      </c>
      <c r="Q3177" s="37">
        <v>61592</v>
      </c>
      <c r="R3177" s="37">
        <v>61592</v>
      </c>
      <c r="S3177" s="37">
        <v>61592</v>
      </c>
    </row>
    <row r="3178" spans="2:19">
      <c r="B3178" s="6">
        <v>1982</v>
      </c>
      <c r="C3178" s="37">
        <v>153715</v>
      </c>
      <c r="D3178" s="37">
        <v>153715</v>
      </c>
      <c r="E3178" s="37">
        <v>153715</v>
      </c>
      <c r="F3178" s="37">
        <v>153715</v>
      </c>
      <c r="G3178" s="37">
        <v>153715</v>
      </c>
      <c r="H3178" s="37">
        <v>153715</v>
      </c>
      <c r="I3178" s="37">
        <v>153715</v>
      </c>
      <c r="J3178" s="37">
        <v>153715</v>
      </c>
      <c r="K3178" s="37">
        <v>153715</v>
      </c>
      <c r="L3178" s="37">
        <v>153715</v>
      </c>
      <c r="M3178" s="37">
        <v>153715</v>
      </c>
      <c r="N3178" s="37">
        <v>153715</v>
      </c>
      <c r="O3178" s="37">
        <v>153715</v>
      </c>
      <c r="P3178" s="37">
        <v>153715</v>
      </c>
      <c r="Q3178" s="37">
        <v>153715</v>
      </c>
      <c r="R3178" s="37">
        <v>153715</v>
      </c>
      <c r="S3178" s="37">
        <v>153715</v>
      </c>
    </row>
    <row r="3179" spans="2:19">
      <c r="B3179" s="6">
        <v>1981</v>
      </c>
      <c r="C3179" s="37">
        <v>48316</v>
      </c>
      <c r="D3179" s="37">
        <v>48316</v>
      </c>
      <c r="E3179" s="37">
        <v>48316</v>
      </c>
      <c r="F3179" s="37">
        <v>48316</v>
      </c>
      <c r="G3179" s="37">
        <v>48316</v>
      </c>
      <c r="H3179" s="37">
        <v>48316</v>
      </c>
      <c r="I3179" s="37">
        <v>48316</v>
      </c>
      <c r="J3179" s="37">
        <v>48316</v>
      </c>
      <c r="K3179" s="37">
        <v>48316</v>
      </c>
      <c r="L3179" s="37">
        <v>48316</v>
      </c>
      <c r="M3179" s="37">
        <v>48316</v>
      </c>
      <c r="N3179" s="37">
        <v>48316</v>
      </c>
      <c r="O3179" s="37">
        <v>48316</v>
      </c>
      <c r="P3179" s="37">
        <v>48316</v>
      </c>
      <c r="Q3179" s="37">
        <v>48316</v>
      </c>
      <c r="R3179" s="37">
        <v>48316</v>
      </c>
      <c r="S3179" s="37">
        <v>48316</v>
      </c>
    </row>
    <row r="3180" spans="2:19">
      <c r="B3180" s="6">
        <v>1980</v>
      </c>
      <c r="C3180" s="37">
        <v>100393</v>
      </c>
      <c r="D3180" s="37">
        <v>100393</v>
      </c>
      <c r="E3180" s="37">
        <v>100393</v>
      </c>
      <c r="F3180" s="37">
        <v>100393</v>
      </c>
      <c r="G3180" s="37">
        <v>100393</v>
      </c>
      <c r="H3180" s="37">
        <v>100393</v>
      </c>
      <c r="I3180" s="37">
        <v>100393</v>
      </c>
      <c r="J3180" s="37">
        <v>100393</v>
      </c>
      <c r="K3180" s="37">
        <v>100393</v>
      </c>
      <c r="L3180" s="37">
        <v>100393</v>
      </c>
      <c r="M3180" s="37">
        <v>100393</v>
      </c>
      <c r="N3180" s="37">
        <v>100393</v>
      </c>
      <c r="O3180" s="37">
        <v>100393</v>
      </c>
      <c r="P3180" s="37">
        <v>100393</v>
      </c>
      <c r="Q3180" s="37">
        <v>100393</v>
      </c>
      <c r="R3180" s="37">
        <v>100393</v>
      </c>
      <c r="S3180" s="37">
        <v>100393</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28340</v>
      </c>
      <c r="D3183" s="37">
        <v>28340</v>
      </c>
      <c r="E3183" s="37">
        <v>28340</v>
      </c>
      <c r="F3183" s="37">
        <v>28340</v>
      </c>
      <c r="G3183" s="37">
        <v>28340</v>
      </c>
      <c r="H3183" s="37">
        <v>28340</v>
      </c>
      <c r="I3183" s="37">
        <v>28340</v>
      </c>
      <c r="J3183" s="37">
        <v>28340</v>
      </c>
      <c r="K3183" s="37">
        <v>28340</v>
      </c>
      <c r="L3183" s="37">
        <v>28340</v>
      </c>
      <c r="M3183" s="37">
        <v>28340</v>
      </c>
      <c r="N3183" s="37">
        <v>28340</v>
      </c>
      <c r="O3183" s="37">
        <v>28340</v>
      </c>
      <c r="P3183" s="37">
        <v>28340</v>
      </c>
      <c r="Q3183" s="37">
        <v>28340</v>
      </c>
      <c r="R3183" s="37">
        <v>28340</v>
      </c>
      <c r="S3183" s="37">
        <v>28340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1022180</v>
      </c>
      <c r="D3231" s="11">
        <f>SUM(D3153:D3230)</f>
        <v>1022180</v>
      </c>
      <c r="E3231" s="11">
        <f>SUM(E3152:E3230)</f>
        <v>1022180</v>
      </c>
      <c r="F3231" s="11">
        <f>SUM(F3151:F3230)</f>
        <v>1022180</v>
      </c>
      <c r="G3231" s="11">
        <f>SUM(G3150:G3230)</f>
        <v>1022180</v>
      </c>
      <c r="H3231" s="11">
        <f>SUM(H3144:H3230)</f>
        <v>1022180</v>
      </c>
      <c r="I3231" s="11">
        <f>SUM(I3144:I3230)</f>
        <v>1022180</v>
      </c>
      <c r="J3231" s="11">
        <f t="shared" ref="J3231" si="63">SUM(J3144:J3230)</f>
        <v>1022180</v>
      </c>
      <c r="K3231" s="11">
        <f>SUM(K3144:K3230)</f>
        <v>1022180</v>
      </c>
      <c r="L3231" s="11">
        <f t="shared" ref="L3231" si="64">SUM(L3144:L3230)</f>
        <v>1022180</v>
      </c>
      <c r="M3231" s="11">
        <f>SUM(M3144:M3230)</f>
        <v>1022180</v>
      </c>
      <c r="N3231" s="11">
        <f>SUM(N3139:N3230)</f>
        <v>1022180</v>
      </c>
      <c r="O3231" s="11">
        <f>SUM(O3139:O3230)</f>
        <v>1022180</v>
      </c>
      <c r="P3231" s="11">
        <f>SUM(P3139:P3230)</f>
        <v>1022180</v>
      </c>
      <c r="Q3231" s="11">
        <f>SUM(Q3139:Q3230)</f>
        <v>1022180</v>
      </c>
      <c r="R3231" s="11">
        <f>SUM(R3138:R3230)</f>
        <v>1022180</v>
      </c>
      <c r="S3231" s="11">
        <f>SUM(S3138:S3230)</f>
        <v>1022180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2000</v>
      </c>
      <c r="S3234" s="37">
        <v>2000</v>
      </c>
    </row>
    <row r="3235" spans="1:19">
      <c r="B3235" s="6">
        <v>2020</v>
      </c>
      <c r="C3235" s="36"/>
      <c r="D3235" s="36"/>
      <c r="E3235" s="36"/>
      <c r="F3235" s="36"/>
      <c r="G3235" s="36"/>
      <c r="H3235" s="36"/>
      <c r="I3235" s="36"/>
      <c r="J3235" s="36"/>
      <c r="K3235" s="36"/>
      <c r="L3235" s="36"/>
      <c r="M3235" s="36"/>
      <c r="N3235" s="36"/>
      <c r="O3235" s="36"/>
      <c r="P3235" s="36"/>
      <c r="Q3235" s="37">
        <v>9115.85</v>
      </c>
      <c r="R3235" s="37">
        <v>9115.85</v>
      </c>
      <c r="S3235" s="37">
        <v>9115.85</v>
      </c>
    </row>
    <row r="3236" spans="1:19">
      <c r="A3236" s="40"/>
      <c r="B3236" s="6">
        <v>2019</v>
      </c>
      <c r="C3236" s="36"/>
      <c r="D3236" s="36"/>
      <c r="E3236" s="36"/>
      <c r="F3236" s="36"/>
      <c r="G3236" s="36"/>
      <c r="H3236" s="36"/>
      <c r="I3236" s="36"/>
      <c r="J3236" s="36"/>
      <c r="K3236" s="36"/>
      <c r="L3236" s="36"/>
      <c r="M3236" s="36"/>
      <c r="N3236" s="36"/>
      <c r="O3236" s="36"/>
      <c r="P3236" s="37">
        <v>2505.2599999999998</v>
      </c>
      <c r="Q3236" s="37">
        <v>2505.2599999999998</v>
      </c>
      <c r="R3236" s="37">
        <v>2505.2599999999998</v>
      </c>
      <c r="S3236" s="37">
        <v>2505.2599999999998</v>
      </c>
    </row>
    <row r="3237" spans="1:19">
      <c r="A3237" s="40"/>
      <c r="B3237" s="6">
        <v>2018</v>
      </c>
      <c r="C3237" s="36"/>
      <c r="D3237" s="36"/>
      <c r="E3237" s="36"/>
      <c r="F3237" s="36"/>
      <c r="G3237" s="36"/>
      <c r="H3237" s="36"/>
      <c r="I3237" s="36"/>
      <c r="J3237" s="36"/>
      <c r="K3237" s="36"/>
      <c r="L3237" s="36"/>
      <c r="M3237" s="36"/>
      <c r="N3237" s="36"/>
      <c r="O3237" s="37">
        <v>5691.1</v>
      </c>
      <c r="P3237" s="37">
        <v>5691.1</v>
      </c>
      <c r="Q3237" s="37">
        <v>5691.1</v>
      </c>
      <c r="R3237" s="37">
        <v>5691.1</v>
      </c>
      <c r="S3237" s="37">
        <v>5691.1</v>
      </c>
    </row>
    <row r="3238" spans="1:19">
      <c r="A3238" s="40"/>
      <c r="B3238" s="6">
        <v>2017</v>
      </c>
      <c r="C3238" s="36"/>
      <c r="D3238" s="36"/>
      <c r="E3238" s="36"/>
      <c r="F3238" s="36"/>
      <c r="G3238" s="36"/>
      <c r="H3238" s="36"/>
      <c r="I3238" s="36"/>
      <c r="J3238" s="36"/>
      <c r="K3238" s="36"/>
      <c r="L3238" s="36"/>
      <c r="M3238" s="36"/>
      <c r="N3238" s="37">
        <v>4770.25</v>
      </c>
      <c r="O3238" s="37">
        <v>4770.25</v>
      </c>
      <c r="P3238" s="37">
        <v>4770.25</v>
      </c>
      <c r="Q3238" s="37">
        <v>4770.25</v>
      </c>
      <c r="R3238" s="37">
        <v>4770.25</v>
      </c>
      <c r="S3238" s="37">
        <v>4770.25</v>
      </c>
    </row>
    <row r="3239" spans="1:19">
      <c r="B3239" s="6">
        <v>2016</v>
      </c>
      <c r="C3239" s="36"/>
      <c r="D3239" s="36"/>
      <c r="E3239" s="36"/>
      <c r="F3239" s="36"/>
      <c r="G3239" s="36"/>
      <c r="H3239" s="36"/>
      <c r="I3239" s="36"/>
      <c r="J3239" s="36"/>
      <c r="K3239" s="36"/>
      <c r="L3239" s="36"/>
      <c r="M3239" s="37">
        <v>2016</v>
      </c>
      <c r="N3239" s="37">
        <v>2016</v>
      </c>
      <c r="O3239" s="37">
        <v>2016</v>
      </c>
      <c r="P3239" s="37">
        <v>2016</v>
      </c>
      <c r="Q3239" s="37">
        <v>2016</v>
      </c>
      <c r="R3239" s="37">
        <v>2016</v>
      </c>
      <c r="S3239" s="37">
        <v>2016</v>
      </c>
    </row>
    <row r="3240" spans="1:19">
      <c r="B3240" s="6">
        <v>2015</v>
      </c>
      <c r="C3240" s="36"/>
      <c r="D3240" s="36"/>
      <c r="E3240" s="36"/>
      <c r="F3240" s="36"/>
      <c r="G3240" s="36"/>
      <c r="H3240" s="36"/>
      <c r="I3240" s="36"/>
      <c r="J3240" s="36"/>
      <c r="K3240" s="36"/>
      <c r="L3240" s="37">
        <v>1784</v>
      </c>
      <c r="M3240" s="37">
        <v>1784</v>
      </c>
      <c r="N3240" s="37">
        <v>1784</v>
      </c>
      <c r="O3240" s="37">
        <v>1784</v>
      </c>
      <c r="P3240" s="37">
        <v>1784</v>
      </c>
      <c r="Q3240" s="37">
        <v>1784</v>
      </c>
      <c r="R3240" s="37">
        <v>1784</v>
      </c>
      <c r="S3240" s="37">
        <v>1784</v>
      </c>
    </row>
    <row r="3241" spans="1:19">
      <c r="B3241" s="6">
        <v>2014</v>
      </c>
      <c r="C3241" s="36"/>
      <c r="D3241" s="36"/>
      <c r="E3241" s="36"/>
      <c r="F3241" s="36"/>
      <c r="G3241" s="36"/>
      <c r="H3241" s="36"/>
      <c r="I3241" s="36"/>
      <c r="J3241" s="36"/>
      <c r="K3241" s="37">
        <v>2463</v>
      </c>
      <c r="L3241" s="37">
        <v>2463</v>
      </c>
      <c r="M3241" s="37">
        <v>2463</v>
      </c>
      <c r="N3241" s="37">
        <v>2463</v>
      </c>
      <c r="O3241" s="37">
        <v>2463</v>
      </c>
      <c r="P3241" s="37">
        <v>2463</v>
      </c>
      <c r="Q3241" s="37">
        <v>2463</v>
      </c>
      <c r="R3241" s="37">
        <v>2463</v>
      </c>
      <c r="S3241" s="37">
        <v>2463</v>
      </c>
    </row>
    <row r="3242" spans="1:19">
      <c r="B3242" s="6">
        <v>2013</v>
      </c>
      <c r="C3242" s="36"/>
      <c r="D3242" s="36"/>
      <c r="E3242" s="36"/>
      <c r="F3242" s="36"/>
      <c r="G3242" s="36"/>
      <c r="H3242" s="36"/>
      <c r="I3242" s="36"/>
      <c r="J3242" s="37">
        <v>2726</v>
      </c>
      <c r="K3242" s="37">
        <v>2726</v>
      </c>
      <c r="L3242" s="37">
        <v>2726</v>
      </c>
      <c r="M3242" s="37">
        <v>2726</v>
      </c>
      <c r="N3242" s="37">
        <v>2726</v>
      </c>
      <c r="O3242" s="37">
        <v>2726</v>
      </c>
      <c r="P3242" s="37">
        <v>2726</v>
      </c>
      <c r="Q3242" s="37">
        <v>2726</v>
      </c>
      <c r="R3242" s="37">
        <v>2726</v>
      </c>
      <c r="S3242" s="37">
        <v>2726</v>
      </c>
    </row>
    <row r="3243" spans="1:19">
      <c r="B3243" s="6">
        <v>2012</v>
      </c>
      <c r="C3243" s="36"/>
      <c r="D3243" s="36"/>
      <c r="E3243" s="36"/>
      <c r="F3243" s="36"/>
      <c r="G3243" s="36"/>
      <c r="H3243" s="36"/>
      <c r="I3243" s="37">
        <v>1477</v>
      </c>
      <c r="J3243" s="37">
        <v>1477</v>
      </c>
      <c r="K3243" s="37">
        <v>1477</v>
      </c>
      <c r="L3243" s="37">
        <v>1477</v>
      </c>
      <c r="M3243" s="37">
        <v>1477</v>
      </c>
      <c r="N3243" s="37">
        <v>1477</v>
      </c>
      <c r="O3243" s="37">
        <v>1477</v>
      </c>
      <c r="P3243" s="37">
        <v>1477</v>
      </c>
      <c r="Q3243" s="37">
        <v>1477</v>
      </c>
      <c r="R3243" s="37">
        <v>1477</v>
      </c>
      <c r="S3243" s="37">
        <v>1477</v>
      </c>
    </row>
    <row r="3244" spans="1:19">
      <c r="B3244" s="6">
        <v>2011</v>
      </c>
      <c r="C3244" s="36"/>
      <c r="D3244" s="36"/>
      <c r="E3244" s="36"/>
      <c r="F3244" s="36"/>
      <c r="G3244" s="36"/>
      <c r="H3244" s="37">
        <v>8597.65</v>
      </c>
      <c r="I3244" s="37">
        <v>8597.65</v>
      </c>
      <c r="J3244" s="37">
        <v>8597.65</v>
      </c>
      <c r="K3244" s="37">
        <v>8597.65</v>
      </c>
      <c r="L3244" s="37">
        <v>8597.65</v>
      </c>
      <c r="M3244" s="37">
        <v>8597.65</v>
      </c>
      <c r="N3244" s="37">
        <v>8597.65</v>
      </c>
      <c r="O3244" s="37">
        <v>8597.65</v>
      </c>
      <c r="P3244" s="37">
        <v>8597.65</v>
      </c>
      <c r="Q3244" s="37">
        <v>8597.65</v>
      </c>
      <c r="R3244" s="37">
        <v>8597.65</v>
      </c>
      <c r="S3244" s="37">
        <v>8597.65</v>
      </c>
    </row>
    <row r="3245" spans="1:19">
      <c r="B3245" s="6">
        <v>2010</v>
      </c>
      <c r="C3245" s="36"/>
      <c r="D3245" s="36"/>
      <c r="E3245" s="36"/>
      <c r="F3245" s="36"/>
      <c r="G3245" s="37">
        <v>4072.55</v>
      </c>
      <c r="H3245" s="37">
        <v>4072.55</v>
      </c>
      <c r="I3245" s="37">
        <v>4072.55</v>
      </c>
      <c r="J3245" s="37">
        <v>4072.55</v>
      </c>
      <c r="K3245" s="37">
        <v>4072.55</v>
      </c>
      <c r="L3245" s="37">
        <v>4072.55</v>
      </c>
      <c r="M3245" s="37">
        <v>4072.55</v>
      </c>
      <c r="N3245" s="37">
        <v>4072.55</v>
      </c>
      <c r="O3245" s="37">
        <v>4072.55</v>
      </c>
      <c r="P3245" s="37">
        <v>4072.55</v>
      </c>
      <c r="Q3245" s="37">
        <v>4072.55</v>
      </c>
      <c r="R3245" s="37">
        <v>4072.55</v>
      </c>
      <c r="S3245" s="37">
        <v>4072.55</v>
      </c>
    </row>
    <row r="3246" spans="1:19">
      <c r="B3246" s="6">
        <v>2009</v>
      </c>
      <c r="C3246" s="36"/>
      <c r="D3246" s="36"/>
      <c r="E3246" s="36"/>
      <c r="F3246" s="37">
        <v>7674.4</v>
      </c>
      <c r="G3246" s="37">
        <v>7674.4</v>
      </c>
      <c r="H3246" s="37">
        <v>7674.4</v>
      </c>
      <c r="I3246" s="37">
        <v>7674.4</v>
      </c>
      <c r="J3246" s="37">
        <v>7674.4</v>
      </c>
      <c r="K3246" s="37">
        <v>7674.4</v>
      </c>
      <c r="L3246" s="37">
        <v>7674.4</v>
      </c>
      <c r="M3246" s="37">
        <v>7674.4</v>
      </c>
      <c r="N3246" s="37">
        <v>7674.4</v>
      </c>
      <c r="O3246" s="37">
        <v>7674.4</v>
      </c>
      <c r="P3246" s="37">
        <v>7674.4</v>
      </c>
      <c r="Q3246" s="37">
        <v>7674.4</v>
      </c>
      <c r="R3246" s="37">
        <v>7674.4</v>
      </c>
      <c r="S3246" s="37">
        <v>7674.4</v>
      </c>
    </row>
    <row r="3247" spans="1:19">
      <c r="B3247" s="6">
        <v>2008</v>
      </c>
      <c r="C3247" s="36"/>
      <c r="D3247" s="36"/>
      <c r="E3247" s="37">
        <v>13668.2</v>
      </c>
      <c r="F3247" s="37">
        <v>13668.2</v>
      </c>
      <c r="G3247" s="37">
        <v>13668.2</v>
      </c>
      <c r="H3247" s="37">
        <v>13668.2</v>
      </c>
      <c r="I3247" s="37">
        <v>13668.2</v>
      </c>
      <c r="J3247" s="37">
        <v>13668.2</v>
      </c>
      <c r="K3247" s="37">
        <v>13668.2</v>
      </c>
      <c r="L3247" s="37">
        <v>13668.2</v>
      </c>
      <c r="M3247" s="37">
        <v>13668.2</v>
      </c>
      <c r="N3247" s="37">
        <v>13668.2</v>
      </c>
      <c r="O3247" s="37">
        <v>13668.2</v>
      </c>
      <c r="P3247" s="37">
        <v>13668.2</v>
      </c>
      <c r="Q3247" s="37">
        <v>13668.2</v>
      </c>
      <c r="R3247" s="37">
        <v>13668.2</v>
      </c>
      <c r="S3247" s="37">
        <v>13668.2</v>
      </c>
    </row>
    <row r="3248" spans="1:19">
      <c r="B3248" s="6">
        <v>2007</v>
      </c>
      <c r="C3248" s="36"/>
      <c r="D3248" s="37">
        <v>3212.66</v>
      </c>
      <c r="E3248" s="37">
        <v>3212.66</v>
      </c>
      <c r="F3248" s="37">
        <v>3212.66</v>
      </c>
      <c r="G3248" s="37">
        <v>3212.66</v>
      </c>
      <c r="H3248" s="37">
        <v>3212.66</v>
      </c>
      <c r="I3248" s="37">
        <v>3212.66</v>
      </c>
      <c r="J3248" s="37">
        <v>3212.66</v>
      </c>
      <c r="K3248" s="37">
        <v>3212.66</v>
      </c>
      <c r="L3248" s="37">
        <v>3212.66</v>
      </c>
      <c r="M3248" s="37">
        <v>3212.66</v>
      </c>
      <c r="N3248" s="37">
        <v>3212.66</v>
      </c>
      <c r="O3248" s="37">
        <v>3212.66</v>
      </c>
      <c r="P3248" s="37">
        <v>3212.66</v>
      </c>
      <c r="Q3248" s="37">
        <v>3212.66</v>
      </c>
      <c r="R3248" s="37">
        <v>3212.66</v>
      </c>
      <c r="S3248" s="37">
        <v>3212.66</v>
      </c>
    </row>
    <row r="3249" spans="2:19">
      <c r="B3249" s="6">
        <v>2006</v>
      </c>
      <c r="C3249" s="37">
        <v>3951.47</v>
      </c>
      <c r="D3249" s="37">
        <v>3951.47</v>
      </c>
      <c r="E3249" s="37">
        <v>3951.47</v>
      </c>
      <c r="F3249" s="37">
        <v>3951.47</v>
      </c>
      <c r="G3249" s="37">
        <v>3951.47</v>
      </c>
      <c r="H3249" s="37">
        <v>3951.47</v>
      </c>
      <c r="I3249" s="37">
        <v>3951.47</v>
      </c>
      <c r="J3249" s="37">
        <v>3951.47</v>
      </c>
      <c r="K3249" s="37">
        <v>3951.47</v>
      </c>
      <c r="L3249" s="37">
        <v>3951.47</v>
      </c>
      <c r="M3249" s="37">
        <v>3951.47</v>
      </c>
      <c r="N3249" s="37">
        <v>3951.47</v>
      </c>
      <c r="O3249" s="37">
        <v>3951.47</v>
      </c>
      <c r="P3249" s="37">
        <v>3951.47</v>
      </c>
      <c r="Q3249" s="37">
        <v>3951.47</v>
      </c>
      <c r="R3249" s="37">
        <v>3951.47</v>
      </c>
      <c r="S3249" s="37">
        <v>3951.47</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8111</v>
      </c>
      <c r="D3251" s="37">
        <v>8111</v>
      </c>
      <c r="E3251" s="37">
        <v>8111</v>
      </c>
      <c r="F3251" s="37">
        <v>8111</v>
      </c>
      <c r="G3251" s="37">
        <v>8111</v>
      </c>
      <c r="H3251" s="37">
        <v>8111</v>
      </c>
      <c r="I3251" s="37">
        <v>8111</v>
      </c>
      <c r="J3251" s="37">
        <v>8111</v>
      </c>
      <c r="K3251" s="37">
        <v>8111</v>
      </c>
      <c r="L3251" s="37">
        <v>8111</v>
      </c>
      <c r="M3251" s="37">
        <v>8111</v>
      </c>
      <c r="N3251" s="37">
        <v>8111</v>
      </c>
      <c r="O3251" s="37">
        <v>8111</v>
      </c>
      <c r="P3251" s="37">
        <v>8111</v>
      </c>
      <c r="Q3251" s="37">
        <v>8111</v>
      </c>
      <c r="R3251" s="37">
        <v>8111</v>
      </c>
      <c r="S3251" s="37">
        <v>8111</v>
      </c>
    </row>
    <row r="3252" spans="2:19">
      <c r="B3252" s="6">
        <v>2003</v>
      </c>
      <c r="C3252" s="37">
        <v>6554</v>
      </c>
      <c r="D3252" s="37">
        <v>6554</v>
      </c>
      <c r="E3252" s="37">
        <v>6554</v>
      </c>
      <c r="F3252" s="37">
        <v>6554</v>
      </c>
      <c r="G3252" s="37">
        <v>6554</v>
      </c>
      <c r="H3252" s="37">
        <v>6554</v>
      </c>
      <c r="I3252" s="37">
        <v>6554</v>
      </c>
      <c r="J3252" s="37">
        <v>6554</v>
      </c>
      <c r="K3252" s="37">
        <v>6554</v>
      </c>
      <c r="L3252" s="37">
        <v>6554</v>
      </c>
      <c r="M3252" s="37">
        <v>6554</v>
      </c>
      <c r="N3252" s="37">
        <v>6554</v>
      </c>
      <c r="O3252" s="37">
        <v>6554</v>
      </c>
      <c r="P3252" s="37">
        <v>6554</v>
      </c>
      <c r="Q3252" s="37">
        <v>6554</v>
      </c>
      <c r="R3252" s="37">
        <v>6554</v>
      </c>
      <c r="S3252" s="37">
        <v>6554</v>
      </c>
    </row>
    <row r="3253" spans="2:19">
      <c r="B3253" s="6">
        <v>2002</v>
      </c>
      <c r="C3253" s="37">
        <v>26224</v>
      </c>
      <c r="D3253" s="37">
        <v>26224</v>
      </c>
      <c r="E3253" s="37">
        <v>26224</v>
      </c>
      <c r="F3253" s="37">
        <v>26224</v>
      </c>
      <c r="G3253" s="37">
        <v>26224</v>
      </c>
      <c r="H3253" s="37">
        <v>26224</v>
      </c>
      <c r="I3253" s="37">
        <v>26224</v>
      </c>
      <c r="J3253" s="37">
        <v>26224</v>
      </c>
      <c r="K3253" s="37">
        <v>26224</v>
      </c>
      <c r="L3253" s="37">
        <v>26224</v>
      </c>
      <c r="M3253" s="37">
        <v>26224</v>
      </c>
      <c r="N3253" s="37">
        <v>26224</v>
      </c>
      <c r="O3253" s="37">
        <v>26224</v>
      </c>
      <c r="P3253" s="37">
        <v>26224</v>
      </c>
      <c r="Q3253" s="37">
        <v>26224</v>
      </c>
      <c r="R3253" s="37">
        <v>26224</v>
      </c>
      <c r="S3253" s="37">
        <v>26224</v>
      </c>
    </row>
    <row r="3254" spans="2:19">
      <c r="B3254" s="6">
        <v>2001</v>
      </c>
      <c r="C3254" s="37">
        <v>12629.96</v>
      </c>
      <c r="D3254" s="37">
        <v>12629.96</v>
      </c>
      <c r="E3254" s="37">
        <v>12629.96</v>
      </c>
      <c r="F3254" s="37">
        <v>12629.96</v>
      </c>
      <c r="G3254" s="37">
        <v>12629.96</v>
      </c>
      <c r="H3254" s="37">
        <v>12629.96</v>
      </c>
      <c r="I3254" s="37">
        <v>12629.96</v>
      </c>
      <c r="J3254" s="37">
        <v>12629.96</v>
      </c>
      <c r="K3254" s="37">
        <v>12629.96</v>
      </c>
      <c r="L3254" s="37">
        <v>12629.96</v>
      </c>
      <c r="M3254" s="37">
        <v>12629.96</v>
      </c>
      <c r="N3254" s="37">
        <v>12629.96</v>
      </c>
      <c r="O3254" s="37">
        <v>12629.96</v>
      </c>
      <c r="P3254" s="37">
        <v>12629.96</v>
      </c>
      <c r="Q3254" s="37">
        <v>12629.96</v>
      </c>
      <c r="R3254" s="37">
        <v>12629.96</v>
      </c>
      <c r="S3254" s="37">
        <v>12629.96</v>
      </c>
    </row>
    <row r="3255" spans="2:19">
      <c r="B3255" s="6">
        <v>2000</v>
      </c>
      <c r="C3255" s="37">
        <v>15000.45</v>
      </c>
      <c r="D3255" s="37">
        <v>15000.45</v>
      </c>
      <c r="E3255" s="37">
        <v>15000.45</v>
      </c>
      <c r="F3255" s="37">
        <v>15000.45</v>
      </c>
      <c r="G3255" s="37">
        <v>15000.45</v>
      </c>
      <c r="H3255" s="37">
        <v>15000.45</v>
      </c>
      <c r="I3255" s="37">
        <v>15000.45</v>
      </c>
      <c r="J3255" s="37">
        <v>15000.45</v>
      </c>
      <c r="K3255" s="37">
        <v>15000.45</v>
      </c>
      <c r="L3255" s="37">
        <v>15000.45</v>
      </c>
      <c r="M3255" s="37">
        <v>15000.45</v>
      </c>
      <c r="N3255" s="37">
        <v>15000.45</v>
      </c>
      <c r="O3255" s="37">
        <v>15000.45</v>
      </c>
      <c r="P3255" s="37">
        <v>15000.45</v>
      </c>
      <c r="Q3255" s="37">
        <v>15000.45</v>
      </c>
      <c r="R3255" s="37">
        <v>15000.45</v>
      </c>
      <c r="S3255" s="37">
        <v>15000.45</v>
      </c>
    </row>
    <row r="3256" spans="2:19">
      <c r="B3256" s="6">
        <v>1999</v>
      </c>
      <c r="C3256" s="37">
        <v>19882.7</v>
      </c>
      <c r="D3256" s="37">
        <v>19882.7</v>
      </c>
      <c r="E3256" s="37">
        <v>19882.7</v>
      </c>
      <c r="F3256" s="37">
        <v>19882.7</v>
      </c>
      <c r="G3256" s="37">
        <v>19882.7</v>
      </c>
      <c r="H3256" s="37">
        <v>19882.7</v>
      </c>
      <c r="I3256" s="37">
        <v>19882.7</v>
      </c>
      <c r="J3256" s="37">
        <v>19882.7</v>
      </c>
      <c r="K3256" s="37">
        <v>19882.7</v>
      </c>
      <c r="L3256" s="37">
        <v>19882.7</v>
      </c>
      <c r="M3256" s="37">
        <v>19882.7</v>
      </c>
      <c r="N3256" s="37">
        <v>19882.7</v>
      </c>
      <c r="O3256" s="37">
        <v>19882.7</v>
      </c>
      <c r="P3256" s="37">
        <v>19882.7</v>
      </c>
      <c r="Q3256" s="37">
        <v>19882.7</v>
      </c>
      <c r="R3256" s="37">
        <v>19882.7</v>
      </c>
      <c r="S3256" s="37">
        <v>19882.7</v>
      </c>
    </row>
    <row r="3257" spans="2:19">
      <c r="B3257" s="6">
        <v>1998</v>
      </c>
      <c r="C3257" s="37">
        <v>25691.75</v>
      </c>
      <c r="D3257" s="37">
        <v>25691.75</v>
      </c>
      <c r="E3257" s="37">
        <v>25691.75</v>
      </c>
      <c r="F3257" s="37">
        <v>25691.75</v>
      </c>
      <c r="G3257" s="37">
        <v>25691.75</v>
      </c>
      <c r="H3257" s="37">
        <v>25691.75</v>
      </c>
      <c r="I3257" s="37">
        <v>25691.75</v>
      </c>
      <c r="J3257" s="37">
        <v>25691.75</v>
      </c>
      <c r="K3257" s="37">
        <v>25691.75</v>
      </c>
      <c r="L3257" s="37">
        <v>25691.75</v>
      </c>
      <c r="M3257" s="37">
        <v>25691.75</v>
      </c>
      <c r="N3257" s="37">
        <v>25691.75</v>
      </c>
      <c r="O3257" s="37">
        <v>25691.75</v>
      </c>
      <c r="P3257" s="37">
        <v>25691.75</v>
      </c>
      <c r="Q3257" s="37">
        <v>25691.75</v>
      </c>
      <c r="R3257" s="37">
        <v>25691.75</v>
      </c>
      <c r="S3257" s="37">
        <v>25691.75</v>
      </c>
    </row>
    <row r="3258" spans="2:19">
      <c r="B3258" s="6">
        <v>1997</v>
      </c>
      <c r="C3258" s="37">
        <v>10516.85</v>
      </c>
      <c r="D3258" s="37">
        <v>10516.85</v>
      </c>
      <c r="E3258" s="37">
        <v>10516.85</v>
      </c>
      <c r="F3258" s="37">
        <v>10516.85</v>
      </c>
      <c r="G3258" s="37">
        <v>10516.85</v>
      </c>
      <c r="H3258" s="37">
        <v>10516.85</v>
      </c>
      <c r="I3258" s="37">
        <v>10516.85</v>
      </c>
      <c r="J3258" s="37">
        <v>10516.85</v>
      </c>
      <c r="K3258" s="37">
        <v>10516.85</v>
      </c>
      <c r="L3258" s="37">
        <v>10516.85</v>
      </c>
      <c r="M3258" s="37">
        <v>10516.85</v>
      </c>
      <c r="N3258" s="37">
        <v>10516.85</v>
      </c>
      <c r="O3258" s="37">
        <v>10516.85</v>
      </c>
      <c r="P3258" s="37">
        <v>10516.85</v>
      </c>
      <c r="Q3258" s="37">
        <v>10516.85</v>
      </c>
      <c r="R3258" s="37">
        <v>10516.85</v>
      </c>
      <c r="S3258" s="37">
        <v>10516.85</v>
      </c>
    </row>
    <row r="3259" spans="2:19">
      <c r="B3259" s="6">
        <v>1996</v>
      </c>
      <c r="C3259" s="37">
        <v>9803.33</v>
      </c>
      <c r="D3259" s="37">
        <v>9803.33</v>
      </c>
      <c r="E3259" s="37">
        <v>9803.33</v>
      </c>
      <c r="F3259" s="37">
        <v>9803.33</v>
      </c>
      <c r="G3259" s="37">
        <v>9803.33</v>
      </c>
      <c r="H3259" s="37">
        <v>9803.33</v>
      </c>
      <c r="I3259" s="37">
        <v>9803.33</v>
      </c>
      <c r="J3259" s="37">
        <v>9803.33</v>
      </c>
      <c r="K3259" s="37">
        <v>9803.33</v>
      </c>
      <c r="L3259" s="37">
        <v>9803.33</v>
      </c>
      <c r="M3259" s="37">
        <v>9803.33</v>
      </c>
      <c r="N3259" s="37">
        <v>9803.33</v>
      </c>
      <c r="O3259" s="37">
        <v>9803.33</v>
      </c>
      <c r="P3259" s="37">
        <v>9803.33</v>
      </c>
      <c r="Q3259" s="37">
        <v>9803.33</v>
      </c>
      <c r="R3259" s="37">
        <v>9803.33</v>
      </c>
      <c r="S3259" s="37">
        <v>9803.33</v>
      </c>
    </row>
    <row r="3260" spans="2:19">
      <c r="B3260" s="6">
        <v>1995</v>
      </c>
      <c r="C3260" s="37">
        <v>13886.77</v>
      </c>
      <c r="D3260" s="37">
        <v>13886.77</v>
      </c>
      <c r="E3260" s="37">
        <v>13886.77</v>
      </c>
      <c r="F3260" s="37">
        <v>13886.77</v>
      </c>
      <c r="G3260" s="37">
        <v>13886.77</v>
      </c>
      <c r="H3260" s="37">
        <v>13886.77</v>
      </c>
      <c r="I3260" s="37">
        <v>13886.77</v>
      </c>
      <c r="J3260" s="37">
        <v>13886.77</v>
      </c>
      <c r="K3260" s="37">
        <v>13886.77</v>
      </c>
      <c r="L3260" s="37">
        <v>13886.77</v>
      </c>
      <c r="M3260" s="37">
        <v>13886.77</v>
      </c>
      <c r="N3260" s="37">
        <v>13886.77</v>
      </c>
      <c r="O3260" s="37">
        <v>13886.77</v>
      </c>
      <c r="P3260" s="37">
        <v>13886.77</v>
      </c>
      <c r="Q3260" s="37">
        <v>13886.77</v>
      </c>
      <c r="R3260" s="37">
        <v>13886.77</v>
      </c>
      <c r="S3260" s="37">
        <v>13886.77</v>
      </c>
    </row>
    <row r="3261" spans="2:19">
      <c r="B3261" s="6">
        <v>1994</v>
      </c>
      <c r="C3261" s="37">
        <v>8973.36</v>
      </c>
      <c r="D3261" s="37">
        <v>8973.36</v>
      </c>
      <c r="E3261" s="37">
        <v>8973.36</v>
      </c>
      <c r="F3261" s="37">
        <v>8973.36</v>
      </c>
      <c r="G3261" s="37">
        <v>8973.36</v>
      </c>
      <c r="H3261" s="37">
        <v>8973.36</v>
      </c>
      <c r="I3261" s="37">
        <v>8973.36</v>
      </c>
      <c r="J3261" s="37">
        <v>8973.36</v>
      </c>
      <c r="K3261" s="37">
        <v>8973.36</v>
      </c>
      <c r="L3261" s="37">
        <v>8973.36</v>
      </c>
      <c r="M3261" s="37">
        <v>8973.36</v>
      </c>
      <c r="N3261" s="37">
        <v>8973.36</v>
      </c>
      <c r="O3261" s="37">
        <v>8973.36</v>
      </c>
      <c r="P3261" s="37">
        <v>8973.36</v>
      </c>
      <c r="Q3261" s="37">
        <v>8973.36</v>
      </c>
      <c r="R3261" s="37">
        <v>8973.36</v>
      </c>
      <c r="S3261" s="37">
        <v>8973.36</v>
      </c>
    </row>
    <row r="3262" spans="2:19">
      <c r="B3262" s="6">
        <v>1993</v>
      </c>
      <c r="C3262" s="37">
        <v>8783.57</v>
      </c>
      <c r="D3262" s="37">
        <v>8783.57</v>
      </c>
      <c r="E3262" s="37">
        <v>8783.57</v>
      </c>
      <c r="F3262" s="37">
        <v>8783.57</v>
      </c>
      <c r="G3262" s="37">
        <v>8783.57</v>
      </c>
      <c r="H3262" s="37">
        <v>8783.57</v>
      </c>
      <c r="I3262" s="37">
        <v>8783.57</v>
      </c>
      <c r="J3262" s="37">
        <v>8783.57</v>
      </c>
      <c r="K3262" s="37">
        <v>8783.57</v>
      </c>
      <c r="L3262" s="37">
        <v>8783.57</v>
      </c>
      <c r="M3262" s="37">
        <v>8783.57</v>
      </c>
      <c r="N3262" s="37">
        <v>8783.57</v>
      </c>
      <c r="O3262" s="37">
        <v>8783.57</v>
      </c>
      <c r="P3262" s="37">
        <v>8783.57</v>
      </c>
      <c r="Q3262" s="37">
        <v>8783.57</v>
      </c>
      <c r="R3262" s="37">
        <v>8783.57</v>
      </c>
      <c r="S3262" s="37">
        <v>8783.57</v>
      </c>
    </row>
    <row r="3263" spans="2:19">
      <c r="B3263" s="6">
        <v>1992</v>
      </c>
      <c r="C3263" s="37">
        <v>16363.77</v>
      </c>
      <c r="D3263" s="37">
        <v>16363.77</v>
      </c>
      <c r="E3263" s="37">
        <v>16363.77</v>
      </c>
      <c r="F3263" s="37">
        <v>16363.77</v>
      </c>
      <c r="G3263" s="37">
        <v>16363.77</v>
      </c>
      <c r="H3263" s="37">
        <v>16363.77</v>
      </c>
      <c r="I3263" s="37">
        <v>16363.77</v>
      </c>
      <c r="J3263" s="37">
        <v>16363.77</v>
      </c>
      <c r="K3263" s="37">
        <v>16363.77</v>
      </c>
      <c r="L3263" s="37">
        <v>16363.77</v>
      </c>
      <c r="M3263" s="37">
        <v>16363.77</v>
      </c>
      <c r="N3263" s="37">
        <v>16363.77</v>
      </c>
      <c r="O3263" s="37">
        <v>16363.77</v>
      </c>
      <c r="P3263" s="37">
        <v>16363.77</v>
      </c>
      <c r="Q3263" s="37">
        <v>16363.77</v>
      </c>
      <c r="R3263" s="37">
        <v>16363.77</v>
      </c>
      <c r="S3263" s="37">
        <v>16363.77</v>
      </c>
    </row>
    <row r="3264" spans="2:19">
      <c r="B3264" s="6">
        <v>1991</v>
      </c>
      <c r="C3264" s="37">
        <v>1949.2</v>
      </c>
      <c r="D3264" s="37">
        <v>1949.2</v>
      </c>
      <c r="E3264" s="37">
        <v>1949.2</v>
      </c>
      <c r="F3264" s="37">
        <v>1949.2</v>
      </c>
      <c r="G3264" s="37">
        <v>1949.2</v>
      </c>
      <c r="H3264" s="37">
        <v>1949.2</v>
      </c>
      <c r="I3264" s="37">
        <v>1949.2</v>
      </c>
      <c r="J3264" s="37">
        <v>1949.2</v>
      </c>
      <c r="K3264" s="37">
        <v>1949.2</v>
      </c>
      <c r="L3264" s="37">
        <v>1949.2</v>
      </c>
      <c r="M3264" s="37">
        <v>1949.2</v>
      </c>
      <c r="N3264" s="37">
        <v>1949.2</v>
      </c>
      <c r="O3264" s="37">
        <v>1949.2</v>
      </c>
      <c r="P3264" s="37">
        <v>1949.2</v>
      </c>
      <c r="Q3264" s="37">
        <v>1949.2</v>
      </c>
      <c r="R3264" s="37">
        <v>1949.2</v>
      </c>
      <c r="S3264" s="37">
        <v>1949.2</v>
      </c>
    </row>
    <row r="3265" spans="2:19">
      <c r="B3265" s="6">
        <v>1990</v>
      </c>
      <c r="C3265" s="37">
        <v>4319.1400000000003</v>
      </c>
      <c r="D3265" s="37">
        <v>4319.1400000000003</v>
      </c>
      <c r="E3265" s="37">
        <v>4319.1400000000003</v>
      </c>
      <c r="F3265" s="37">
        <v>4319.1400000000003</v>
      </c>
      <c r="G3265" s="37">
        <v>4319.1400000000003</v>
      </c>
      <c r="H3265" s="37">
        <v>4319.1400000000003</v>
      </c>
      <c r="I3265" s="37">
        <v>4319.1400000000003</v>
      </c>
      <c r="J3265" s="37">
        <v>4319.1400000000003</v>
      </c>
      <c r="K3265" s="37">
        <v>4319.1400000000003</v>
      </c>
      <c r="L3265" s="37">
        <v>4319.1400000000003</v>
      </c>
      <c r="M3265" s="37">
        <v>4319.1400000000003</v>
      </c>
      <c r="N3265" s="37">
        <v>4319.1400000000003</v>
      </c>
      <c r="O3265" s="37">
        <v>4319.1400000000003</v>
      </c>
      <c r="P3265" s="37">
        <v>4319.1400000000003</v>
      </c>
      <c r="Q3265" s="37">
        <v>4319.1400000000003</v>
      </c>
      <c r="R3265" s="37">
        <v>4319.1400000000003</v>
      </c>
      <c r="S3265" s="37">
        <v>4319.1400000000003</v>
      </c>
    </row>
    <row r="3266" spans="2:19">
      <c r="B3266" s="6">
        <v>1989</v>
      </c>
      <c r="C3266" s="37">
        <v>5930.99</v>
      </c>
      <c r="D3266" s="37">
        <v>5930.99</v>
      </c>
      <c r="E3266" s="37">
        <v>5930.99</v>
      </c>
      <c r="F3266" s="37">
        <v>5930.99</v>
      </c>
      <c r="G3266" s="37">
        <v>5930.99</v>
      </c>
      <c r="H3266" s="37">
        <v>5930.99</v>
      </c>
      <c r="I3266" s="37">
        <v>5930.99</v>
      </c>
      <c r="J3266" s="37">
        <v>5930.99</v>
      </c>
      <c r="K3266" s="37">
        <v>5930.99</v>
      </c>
      <c r="L3266" s="37">
        <v>5930.99</v>
      </c>
      <c r="M3266" s="37">
        <v>5930.99</v>
      </c>
      <c r="N3266" s="37">
        <v>5930.99</v>
      </c>
      <c r="O3266" s="37">
        <v>5930.99</v>
      </c>
      <c r="P3266" s="37">
        <v>5930.99</v>
      </c>
      <c r="Q3266" s="37">
        <v>5930.99</v>
      </c>
      <c r="R3266" s="37">
        <v>5930.99</v>
      </c>
      <c r="S3266" s="37">
        <v>5930.99</v>
      </c>
    </row>
    <row r="3267" spans="2:19">
      <c r="B3267" s="6">
        <v>1988</v>
      </c>
      <c r="C3267" s="37">
        <v>11117.07</v>
      </c>
      <c r="D3267" s="37">
        <v>11117.07</v>
      </c>
      <c r="E3267" s="37">
        <v>11117.07</v>
      </c>
      <c r="F3267" s="37">
        <v>11117.07</v>
      </c>
      <c r="G3267" s="37">
        <v>11117.07</v>
      </c>
      <c r="H3267" s="37">
        <v>11117.07</v>
      </c>
      <c r="I3267" s="37">
        <v>11117.07</v>
      </c>
      <c r="J3267" s="37">
        <v>11117.07</v>
      </c>
      <c r="K3267" s="37">
        <v>11117.07</v>
      </c>
      <c r="L3267" s="37">
        <v>11117.07</v>
      </c>
      <c r="M3267" s="37">
        <v>11117.07</v>
      </c>
      <c r="N3267" s="37">
        <v>11117.07</v>
      </c>
      <c r="O3267" s="37">
        <v>11117.07</v>
      </c>
      <c r="P3267" s="37">
        <v>11117.07</v>
      </c>
      <c r="Q3267" s="37">
        <v>11117.07</v>
      </c>
      <c r="R3267" s="37">
        <v>11117.07</v>
      </c>
      <c r="S3267" s="37">
        <v>11117.07</v>
      </c>
    </row>
    <row r="3268" spans="2:19">
      <c r="B3268" s="6">
        <v>1987</v>
      </c>
      <c r="C3268" s="37">
        <v>2099.6</v>
      </c>
      <c r="D3268" s="37">
        <v>2099.6</v>
      </c>
      <c r="E3268" s="37">
        <v>2099.6</v>
      </c>
      <c r="F3268" s="37">
        <v>2099.6</v>
      </c>
      <c r="G3268" s="37">
        <v>2099.6</v>
      </c>
      <c r="H3268" s="37">
        <v>2099.6</v>
      </c>
      <c r="I3268" s="37">
        <v>2099.6</v>
      </c>
      <c r="J3268" s="37">
        <v>2099.6</v>
      </c>
      <c r="K3268" s="37">
        <v>2099.6</v>
      </c>
      <c r="L3268" s="37">
        <v>2099.6</v>
      </c>
      <c r="M3268" s="37">
        <v>2099.6</v>
      </c>
      <c r="N3268" s="37">
        <v>2099.6</v>
      </c>
      <c r="O3268" s="37">
        <v>2099.6</v>
      </c>
      <c r="P3268" s="37">
        <v>2099.6</v>
      </c>
      <c r="Q3268" s="37">
        <v>2099.6</v>
      </c>
      <c r="R3268" s="37">
        <v>2099.6</v>
      </c>
      <c r="S3268" s="37">
        <v>2099.6</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211788.98000000004</v>
      </c>
      <c r="D3326" s="11">
        <f>SUM(D3248:D3325)</f>
        <v>215001.64</v>
      </c>
      <c r="E3326" s="11">
        <f>SUM(E3247:E3325)</f>
        <v>228669.84000000003</v>
      </c>
      <c r="F3326" s="11">
        <f>SUM(F3246:F3325)</f>
        <v>236344.24</v>
      </c>
      <c r="G3326" s="11">
        <f>SUM(G3245:G3325)</f>
        <v>240416.78999999998</v>
      </c>
      <c r="H3326" s="11">
        <f>SUM(H3239:H3325)</f>
        <v>249014.44</v>
      </c>
      <c r="I3326" s="11">
        <f>SUM(I3239:I3325)</f>
        <v>250491.44</v>
      </c>
      <c r="J3326" s="11">
        <f t="shared" ref="J3326" si="65">SUM(J3239:J3325)</f>
        <v>253217.44</v>
      </c>
      <c r="K3326" s="11">
        <f>SUM(K3239:K3325)</f>
        <v>255680.44</v>
      </c>
      <c r="L3326" s="11">
        <f t="shared" ref="L3326" si="66">SUM(L3239:L3325)</f>
        <v>257464.44</v>
      </c>
      <c r="M3326" s="11">
        <f>SUM(M3239:M3325)</f>
        <v>259480.44</v>
      </c>
      <c r="N3326" s="11">
        <f>SUM(N3234:N3325)</f>
        <v>264250.68999999994</v>
      </c>
      <c r="O3326" s="11">
        <f>SUM(O3234:O3325)</f>
        <v>269941.78999999998</v>
      </c>
      <c r="P3326" s="11">
        <f>SUM(P3234:P3325)</f>
        <v>272447.05</v>
      </c>
      <c r="Q3326" s="11">
        <f>SUM(Q3234:Q3325)</f>
        <v>281562.89999999997</v>
      </c>
      <c r="R3326" s="11">
        <f>SUM(R3233:R3325)</f>
        <v>283562.89999999997</v>
      </c>
      <c r="S3326" s="11">
        <f>SUM(S3233:S3325)</f>
        <v>283562.89999999997</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4039.46</v>
      </c>
      <c r="H3435" s="37">
        <v>4039.46</v>
      </c>
      <c r="I3435" s="37">
        <v>4039.46</v>
      </c>
      <c r="J3435" s="37">
        <v>4039.46</v>
      </c>
      <c r="K3435" s="37">
        <v>4039.46</v>
      </c>
      <c r="L3435" s="37">
        <v>4039.46</v>
      </c>
      <c r="M3435" s="37">
        <v>4039.46</v>
      </c>
      <c r="N3435" s="37">
        <v>4039.46</v>
      </c>
      <c r="O3435" s="37">
        <v>4039.46</v>
      </c>
      <c r="P3435" s="37">
        <v>4039.46</v>
      </c>
      <c r="Q3435" s="37">
        <v>4039.46</v>
      </c>
      <c r="R3435" s="37">
        <v>4039.46</v>
      </c>
      <c r="S3435" s="37">
        <v>4039.46</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4039.46</v>
      </c>
      <c r="H3516" s="11">
        <f>SUM(H3429:H3515)</f>
        <v>4039.46</v>
      </c>
      <c r="I3516" s="11">
        <f>SUM(I3429:I3515)</f>
        <v>4039.46</v>
      </c>
      <c r="J3516" s="11">
        <f t="shared" ref="J3516" si="69">SUM(J3429:J3515)</f>
        <v>4039.46</v>
      </c>
      <c r="K3516" s="11">
        <f>SUM(K3429:K3515)</f>
        <v>4039.46</v>
      </c>
      <c r="L3516" s="11">
        <f t="shared" ref="L3516" si="70">SUM(L3429:L3515)</f>
        <v>4039.46</v>
      </c>
      <c r="M3516" s="11">
        <f>SUM(M3429:M3515)</f>
        <v>4039.46</v>
      </c>
      <c r="N3516" s="11">
        <f>SUM(N3424:N3515)</f>
        <v>4039.46</v>
      </c>
      <c r="O3516" s="11">
        <f>SUM(O3424:O3515)</f>
        <v>4039.46</v>
      </c>
      <c r="P3516" s="11">
        <f>SUM(P3424:P3515)</f>
        <v>4039.46</v>
      </c>
      <c r="Q3516" s="11">
        <f>SUM(Q3424:Q3515)</f>
        <v>4039.46</v>
      </c>
      <c r="R3516" s="11">
        <f>SUM(R3423:R3515)</f>
        <v>4039.46</v>
      </c>
      <c r="S3516" s="11">
        <f>SUM(S3423:S3515)</f>
        <v>4039.46</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2024-08-09T05:56:27Z</dcterms:modified>
</cp:coreProperties>
</file>